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4.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5.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omments1.xml" ContentType="application/vnd.openxmlformats-officedocument.spreadsheetml.comments+xml"/>
  <Override PartName="/xl/threadedComments/threadedComment1.xml" ContentType="application/vnd.ms-excel.threadedcomments+xml"/>
  <Override PartName="/xl/tables/table1.xml" ContentType="application/vnd.openxmlformats-officedocument.spreadsheetml.table+xml"/>
  <Override PartName="/xl/tables/table2.xml" ContentType="application/vnd.openxmlformats-officedocument.spreadsheetml.table+xml"/>
  <Override PartName="/xl/drawings/drawing6.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jmaco\Downloads\"/>
    </mc:Choice>
  </mc:AlternateContent>
  <xr:revisionPtr revIDLastSave="0" documentId="8_{05F545D4-559A-4801-9FAC-8AFFBCAAD009}" xr6:coauthVersionLast="47" xr6:coauthVersionMax="47" xr10:uidLastSave="{00000000-0000-0000-0000-000000000000}"/>
  <workbookProtection workbookAlgorithmName="SHA-512" workbookHashValue="I/8A69xJsZSV9SJe0v6wW5dQrPpBbLOJB2pv3W2lHOeMDWafTHQBGMeZGE3efTbX0y/ES1BWUY3KveRsiOo9dw==" workbookSaltValue="9c2DiYln4JEf+sYZS0EvJA==" workbookSpinCount="100000" lockStructure="1"/>
  <bookViews>
    <workbookView xWindow="-120" yWindow="-120" windowWidth="29040" windowHeight="15720" tabRatio="891" activeTab="1" xr2:uid="{D722B80A-0089-45BD-B99B-0612BA853768}"/>
  </bookViews>
  <sheets>
    <sheet name="Cover" sheetId="37" r:id="rId1"/>
    <sheet name="Reporting Tool" sheetId="10" r:id="rId2"/>
    <sheet name="Site info" sheetId="28" r:id="rId3"/>
    <sheet name="Energy" sheetId="3" r:id="rId4"/>
    <sheet name="Energy Tracking" sheetId="4" r:id="rId5"/>
    <sheet name="Water &amp; Wastewater" sheetId="14" r:id="rId6"/>
    <sheet name="Water Tracking" sheetId="15" r:id="rId7"/>
    <sheet name="Chemical" sheetId="23" r:id="rId8"/>
    <sheet name="EMS" sheetId="18" r:id="rId9"/>
    <sheet name="Waste" sheetId="19" r:id="rId10"/>
    <sheet name="Waste tracking" sheetId="20" r:id="rId11"/>
    <sheet name="Air emissions" sheetId="21" r:id="rId12"/>
    <sheet name="Airemissionstracking" sheetId="22" r:id="rId13"/>
    <sheet name="Ref" sheetId="33" state="hidden" r:id="rId14"/>
    <sheet name="Cal_Pathway" sheetId="35" state="hidden" r:id="rId15"/>
    <sheet name="Cal_Capacity Building Pr" sheetId="29" state="hidden" r:id="rId16"/>
    <sheet name="Cal_Dropdown list" sheetId="34" state="hidden" r:id="rId17"/>
    <sheet name="Cal_WWF Water Risk" sheetId="24" state="hidden" r:id="rId18"/>
  </sheets>
  <externalReferences>
    <externalReference r:id="rId19"/>
  </externalReferences>
  <definedNames>
    <definedName name="Energy_Tracking">#REF!</definedName>
    <definedName name="Production_Volume">[1]lookup!$G$2:$G$5</definedName>
    <definedName name="Production_Volume_Instruction">#REF!</definedName>
    <definedName name="Year">[1]lookup!$E$2:$E$6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9" i="14" l="1"/>
  <c r="G20" i="3"/>
  <c r="E12" i="10"/>
  <c r="D35" i="3"/>
  <c r="D36" i="3"/>
  <c r="E22" i="10"/>
  <c r="E15" i="10"/>
  <c r="H25" i="10"/>
  <c r="H24" i="10"/>
  <c r="H22" i="10"/>
  <c r="E25" i="10" s="1"/>
  <c r="H21" i="10"/>
  <c r="E24" i="10" s="1"/>
  <c r="H18" i="10"/>
  <c r="E21" i="10" s="1"/>
  <c r="B6" i="10"/>
  <c r="D20" i="14" l="1"/>
  <c r="D22" i="19" l="1"/>
  <c r="H23" i="10" s="1"/>
  <c r="D25" i="18"/>
  <c r="D13" i="18"/>
  <c r="H20" i="10" s="1"/>
  <c r="E23" i="10" s="1"/>
  <c r="Q58" i="35"/>
  <c r="Q59" i="35"/>
  <c r="Q60" i="35"/>
  <c r="Q61" i="35"/>
  <c r="Q62" i="35"/>
  <c r="Q63" i="35"/>
  <c r="Q64" i="35"/>
  <c r="Q65" i="35"/>
  <c r="Q66" i="35"/>
  <c r="Q67" i="35"/>
  <c r="Q68" i="35"/>
  <c r="Q69" i="35"/>
  <c r="Q70" i="35"/>
  <c r="Q71" i="35"/>
  <c r="Q72" i="35"/>
  <c r="Q73" i="35"/>
  <c r="Q74" i="35"/>
  <c r="Q75" i="35"/>
  <c r="Q76" i="35"/>
  <c r="Q77" i="35"/>
  <c r="G5" i="29"/>
  <c r="G6" i="29"/>
  <c r="G7" i="29"/>
  <c r="G8" i="29"/>
  <c r="G9" i="29"/>
  <c r="G10" i="29"/>
  <c r="G11" i="29"/>
  <c r="G12" i="29"/>
  <c r="G13" i="29"/>
  <c r="G14" i="29"/>
  <c r="G15" i="29"/>
  <c r="G16" i="29"/>
  <c r="G17" i="29"/>
  <c r="G18" i="29"/>
  <c r="G19" i="29"/>
  <c r="G20" i="29"/>
  <c r="G21" i="29"/>
  <c r="G22" i="29"/>
  <c r="G23" i="29"/>
  <c r="G24" i="29"/>
  <c r="I22" i="29"/>
  <c r="I23" i="29"/>
  <c r="I24" i="29"/>
  <c r="I4" i="29"/>
  <c r="G4" i="29"/>
  <c r="Q57" i="35"/>
  <c r="G13" i="21"/>
  <c r="F40" i="14"/>
  <c r="H15" i="23"/>
  <c r="G24" i="23"/>
  <c r="H24" i="23" s="1"/>
  <c r="G23" i="23"/>
  <c r="H23" i="23" s="1"/>
  <c r="G22" i="23"/>
  <c r="H22" i="23" s="1"/>
  <c r="G21" i="23"/>
  <c r="H21" i="23" s="1"/>
  <c r="G20" i="23"/>
  <c r="H20" i="23" s="1"/>
  <c r="G19" i="23"/>
  <c r="H19" i="23" s="1"/>
  <c r="G17" i="23"/>
  <c r="H17" i="23" s="1"/>
  <c r="G16" i="23"/>
  <c r="H16" i="23" s="1"/>
  <c r="G15" i="23"/>
  <c r="G14" i="23"/>
  <c r="H14" i="23" s="1"/>
  <c r="F24" i="23"/>
  <c r="F23" i="23"/>
  <c r="F21" i="23"/>
  <c r="F20" i="23"/>
  <c r="F19" i="23"/>
  <c r="F17" i="23"/>
  <c r="F16" i="23"/>
  <c r="F15" i="23"/>
  <c r="F14" i="23"/>
  <c r="F22" i="23"/>
  <c r="H33" i="14"/>
  <c r="F39" i="3"/>
  <c r="E15" i="28"/>
  <c r="H20" i="3" s="1"/>
  <c r="C15" i="28"/>
  <c r="D15" i="3" s="1"/>
  <c r="H13" i="21" l="1"/>
  <c r="E22" i="21"/>
  <c r="H48" i="14"/>
  <c r="I48" i="14" s="1"/>
  <c r="F50" i="14"/>
  <c r="D23" i="21"/>
  <c r="F22" i="21"/>
  <c r="F29" i="21"/>
  <c r="F28" i="21"/>
  <c r="F27" i="21"/>
  <c r="F26" i="21"/>
  <c r="F14" i="18" l="1"/>
  <c r="F16" i="18"/>
  <c r="F18" i="23"/>
  <c r="V4" i="29" l="1" a="1"/>
  <c r="V4" i="29" s="1"/>
  <c r="F53" i="14"/>
  <c r="H53" i="14" s="1"/>
  <c r="I53" i="14" s="1"/>
  <c r="F51" i="14"/>
  <c r="K15" i="15"/>
  <c r="K14" i="15"/>
  <c r="K13" i="15"/>
  <c r="K12" i="15"/>
  <c r="K11" i="15"/>
  <c r="K10" i="15"/>
  <c r="K9" i="15"/>
  <c r="K8" i="15"/>
  <c r="K19" i="15"/>
  <c r="K17" i="15"/>
  <c r="K16" i="15"/>
  <c r="K18" i="15"/>
  <c r="H54" i="14"/>
  <c r="I54" i="14" s="1"/>
  <c r="F52" i="14"/>
  <c r="H52" i="14" s="1"/>
  <c r="I52" i="14" s="1"/>
  <c r="N19" i="15"/>
  <c r="N18" i="15"/>
  <c r="N17" i="15"/>
  <c r="N16" i="15"/>
  <c r="H16" i="10" s="1"/>
  <c r="E19" i="10" s="1"/>
  <c r="N15" i="15"/>
  <c r="N14" i="15"/>
  <c r="N13" i="15"/>
  <c r="N12" i="15"/>
  <c r="N10" i="15"/>
  <c r="N9" i="15"/>
  <c r="N8" i="15"/>
  <c r="N11" i="15"/>
  <c r="H46" i="14"/>
  <c r="I46" i="14" s="1"/>
  <c r="G13" i="19"/>
  <c r="H13" i="19" s="1"/>
  <c r="F13" i="19"/>
  <c r="G30" i="18"/>
  <c r="H30" i="18" s="1"/>
  <c r="G31" i="18"/>
  <c r="G17" i="18"/>
  <c r="G13" i="18"/>
  <c r="G18" i="18"/>
  <c r="G19" i="18"/>
  <c r="H17" i="10" l="1"/>
  <c r="E20" i="10" s="1"/>
  <c r="C14" i="14" a="1"/>
  <c r="C14" i="14" s="1"/>
  <c r="H14" i="14" s="1"/>
  <c r="H34" i="14"/>
  <c r="C13" i="14"/>
  <c r="H13" i="14" s="1"/>
  <c r="I33" i="14"/>
  <c r="H51" i="14"/>
  <c r="I51" i="14" s="1"/>
  <c r="F45" i="14"/>
  <c r="H45" i="14" s="1"/>
  <c r="D17" i="14"/>
  <c r="F20" i="3"/>
  <c r="F31" i="14"/>
  <c r="F24" i="14"/>
  <c r="F22" i="3"/>
  <c r="F21" i="3"/>
  <c r="I14" i="14" l="1"/>
  <c r="D16" i="3"/>
  <c r="B57" i="35"/>
  <c r="I5" i="29"/>
  <c r="I6" i="29"/>
  <c r="B59" i="35" s="1"/>
  <c r="I7" i="29"/>
  <c r="B60" i="35" s="1"/>
  <c r="I8" i="29"/>
  <c r="B61" i="35" s="1"/>
  <c r="I9" i="29"/>
  <c r="B62" i="35" s="1"/>
  <c r="I10" i="29"/>
  <c r="B63" i="35" s="1"/>
  <c r="I11" i="29"/>
  <c r="I12" i="29"/>
  <c r="I13" i="29"/>
  <c r="B66" i="35" s="1"/>
  <c r="I14" i="29"/>
  <c r="B67" i="35" s="1"/>
  <c r="I15" i="29"/>
  <c r="B68" i="35" s="1"/>
  <c r="I16" i="29"/>
  <c r="B69" i="35" s="1"/>
  <c r="I17" i="29"/>
  <c r="B70" i="35" s="1"/>
  <c r="I18" i="29"/>
  <c r="B71" i="35" s="1"/>
  <c r="I19" i="29"/>
  <c r="B72" i="35" s="1"/>
  <c r="I20" i="29"/>
  <c r="B73" i="35" s="1"/>
  <c r="I21" i="29"/>
  <c r="B74" i="35" s="1"/>
  <c r="B75" i="35"/>
  <c r="B76" i="35"/>
  <c r="B77" i="35"/>
  <c r="B65" i="35" l="1"/>
  <c r="B64" i="35"/>
  <c r="B58" i="35"/>
  <c r="E77" i="35"/>
  <c r="G77" i="35"/>
  <c r="G70" i="35"/>
  <c r="H70" i="35"/>
  <c r="E70" i="35"/>
  <c r="E60" i="35"/>
  <c r="G60" i="35"/>
  <c r="G69" i="35"/>
  <c r="E69" i="35"/>
  <c r="E64" i="35"/>
  <c r="G64" i="35"/>
  <c r="C59" i="35"/>
  <c r="H59" i="35"/>
  <c r="E59" i="35"/>
  <c r="G59" i="35"/>
  <c r="E66" i="35"/>
  <c r="G66" i="35"/>
  <c r="E63" i="35"/>
  <c r="H63" i="35"/>
  <c r="G63" i="35"/>
  <c r="C58" i="35"/>
  <c r="E58" i="35"/>
  <c r="G58" i="35"/>
  <c r="E67" i="35"/>
  <c r="G67" i="35"/>
  <c r="E62" i="35"/>
  <c r="G62" i="35"/>
  <c r="H76" i="35"/>
  <c r="E76" i="35"/>
  <c r="G76" i="35"/>
  <c r="H74" i="35"/>
  <c r="G74" i="35"/>
  <c r="E74" i="35"/>
  <c r="G73" i="35"/>
  <c r="E73" i="35"/>
  <c r="C57" i="35"/>
  <c r="G57" i="35"/>
  <c r="E57" i="35"/>
  <c r="G71" i="35"/>
  <c r="E71" i="35"/>
  <c r="G68" i="35"/>
  <c r="E68" i="35"/>
  <c r="H68" i="35"/>
  <c r="E65" i="35"/>
  <c r="G65" i="35"/>
  <c r="H65" i="35"/>
  <c r="H61" i="35"/>
  <c r="G61" i="35"/>
  <c r="E61" i="35"/>
  <c r="G75" i="35"/>
  <c r="E75" i="35"/>
  <c r="H72" i="35"/>
  <c r="G72" i="35"/>
  <c r="E72" i="35"/>
  <c r="O77" i="35"/>
  <c r="M77" i="35"/>
  <c r="K77" i="35"/>
  <c r="I77" i="35"/>
  <c r="C77" i="35"/>
  <c r="P77" i="35"/>
  <c r="O76" i="35"/>
  <c r="M76" i="35"/>
  <c r="K76" i="35"/>
  <c r="I76" i="35"/>
  <c r="C76" i="35"/>
  <c r="P76" i="35"/>
  <c r="O73" i="35"/>
  <c r="M73" i="35"/>
  <c r="K73" i="35"/>
  <c r="I73" i="35"/>
  <c r="C73" i="35"/>
  <c r="P73" i="35"/>
  <c r="O71" i="35"/>
  <c r="M71" i="35"/>
  <c r="K71" i="35"/>
  <c r="I71" i="35"/>
  <c r="C71" i="35"/>
  <c r="P71" i="35"/>
  <c r="O69" i="35"/>
  <c r="M69" i="35"/>
  <c r="K69" i="35"/>
  <c r="I69" i="35"/>
  <c r="C69" i="35"/>
  <c r="P69" i="35"/>
  <c r="I67" i="35"/>
  <c r="O67" i="35"/>
  <c r="C67" i="35"/>
  <c r="M67" i="35"/>
  <c r="K67" i="35"/>
  <c r="P67" i="35"/>
  <c r="D65" i="35"/>
  <c r="P65" i="35"/>
  <c r="F65" i="35"/>
  <c r="L65" i="35"/>
  <c r="N65" i="35"/>
  <c r="I65" i="35"/>
  <c r="J65" i="35"/>
  <c r="O65" i="35"/>
  <c r="C65" i="35"/>
  <c r="M65" i="35"/>
  <c r="K65" i="35"/>
  <c r="O58" i="35"/>
  <c r="M58" i="35"/>
  <c r="K58" i="35"/>
  <c r="I58" i="35"/>
  <c r="D63" i="35"/>
  <c r="P63" i="35"/>
  <c r="N63" i="35"/>
  <c r="M63" i="35"/>
  <c r="K63" i="35"/>
  <c r="I63" i="35"/>
  <c r="C63" i="35"/>
  <c r="L63" i="35"/>
  <c r="F63" i="35"/>
  <c r="O63" i="35"/>
  <c r="J63" i="35"/>
  <c r="O60" i="35"/>
  <c r="M60" i="35"/>
  <c r="K60" i="35"/>
  <c r="I60" i="35"/>
  <c r="C60" i="35"/>
  <c r="P60" i="35"/>
  <c r="O57" i="35"/>
  <c r="M57" i="35"/>
  <c r="K57" i="35"/>
  <c r="I57" i="35"/>
  <c r="P57" i="35"/>
  <c r="O75" i="35"/>
  <c r="M75" i="35"/>
  <c r="K75" i="35"/>
  <c r="I75" i="35"/>
  <c r="C75" i="35"/>
  <c r="P75" i="35"/>
  <c r="J74" i="35"/>
  <c r="O74" i="35"/>
  <c r="M74" i="35"/>
  <c r="K74" i="35"/>
  <c r="I74" i="35"/>
  <c r="C74" i="35"/>
  <c r="L74" i="35"/>
  <c r="F74" i="35"/>
  <c r="D74" i="35"/>
  <c r="P74" i="35"/>
  <c r="N74" i="35"/>
  <c r="J72" i="35"/>
  <c r="O72" i="35"/>
  <c r="M72" i="35"/>
  <c r="K72" i="35"/>
  <c r="I72" i="35"/>
  <c r="C72" i="35"/>
  <c r="D72" i="35"/>
  <c r="P72" i="35"/>
  <c r="L72" i="35"/>
  <c r="F72" i="35"/>
  <c r="N72" i="35"/>
  <c r="J70" i="35"/>
  <c r="O70" i="35"/>
  <c r="M70" i="35"/>
  <c r="K70" i="35"/>
  <c r="I70" i="35"/>
  <c r="C70" i="35"/>
  <c r="D70" i="35"/>
  <c r="F70" i="35"/>
  <c r="P70" i="35"/>
  <c r="L70" i="35"/>
  <c r="N70" i="35"/>
  <c r="J68" i="35"/>
  <c r="D68" i="35"/>
  <c r="P68" i="35"/>
  <c r="F68" i="35"/>
  <c r="L68" i="35"/>
  <c r="K68" i="35"/>
  <c r="N68" i="35"/>
  <c r="I68" i="35"/>
  <c r="O68" i="35"/>
  <c r="C68" i="35"/>
  <c r="M68" i="35"/>
  <c r="I66" i="35"/>
  <c r="O66" i="35"/>
  <c r="C66" i="35"/>
  <c r="M66" i="35"/>
  <c r="K66" i="35"/>
  <c r="P66" i="35"/>
  <c r="I64" i="35"/>
  <c r="O64" i="35"/>
  <c r="C64" i="35"/>
  <c r="M64" i="35"/>
  <c r="K64" i="35"/>
  <c r="P64" i="35"/>
  <c r="O62" i="35"/>
  <c r="M62" i="35"/>
  <c r="K62" i="35"/>
  <c r="I62" i="35"/>
  <c r="C62" i="35"/>
  <c r="P62" i="35"/>
  <c r="D61" i="35"/>
  <c r="P61" i="35"/>
  <c r="O61" i="35"/>
  <c r="K61" i="35"/>
  <c r="I61" i="35"/>
  <c r="C61" i="35"/>
  <c r="L61" i="35"/>
  <c r="F61" i="35"/>
  <c r="M61" i="35"/>
  <c r="N61" i="35"/>
  <c r="J61" i="35"/>
  <c r="D59" i="35"/>
  <c r="P59" i="35"/>
  <c r="L59" i="35"/>
  <c r="O59" i="35"/>
  <c r="M59" i="35"/>
  <c r="K59" i="35"/>
  <c r="I59" i="35"/>
  <c r="N59" i="35"/>
  <c r="F59" i="35"/>
  <c r="J59" i="35"/>
  <c r="F21" i="14" a="1"/>
  <c r="F21" i="14" s="1"/>
  <c r="I13" i="14" l="1"/>
  <c r="I34" i="14"/>
  <c r="D34" i="14" l="1"/>
  <c r="G22" i="19" l="1"/>
  <c r="G32" i="19"/>
  <c r="G17" i="19"/>
  <c r="H17" i="19" s="1"/>
  <c r="G22" i="21" l="1"/>
  <c r="H22" i="21" s="1"/>
  <c r="S5" i="24"/>
  <c r="S6" i="24"/>
  <c r="S7" i="24"/>
  <c r="S8" i="24"/>
  <c r="S9" i="24"/>
  <c r="S10" i="24"/>
  <c r="S11" i="24"/>
  <c r="S12" i="24"/>
  <c r="S13" i="24"/>
  <c r="S14" i="24"/>
  <c r="S15" i="24"/>
  <c r="S16" i="24"/>
  <c r="S17" i="24"/>
  <c r="S18" i="24"/>
  <c r="S19" i="24"/>
  <c r="S20" i="24"/>
  <c r="S21" i="24"/>
  <c r="S22" i="24"/>
  <c r="S23" i="24"/>
  <c r="S24" i="24"/>
  <c r="S25" i="24"/>
  <c r="S26" i="24"/>
  <c r="S27" i="24"/>
  <c r="S28" i="24"/>
  <c r="S29" i="24"/>
  <c r="S30" i="24"/>
  <c r="S31" i="24"/>
  <c r="S32" i="24"/>
  <c r="S33" i="24"/>
  <c r="S34" i="24"/>
  <c r="S35" i="24"/>
  <c r="S36" i="24"/>
  <c r="S37" i="24"/>
  <c r="S38" i="24"/>
  <c r="S39" i="24"/>
  <c r="S40" i="24"/>
  <c r="S41" i="24"/>
  <c r="S42" i="24"/>
  <c r="S43" i="24"/>
  <c r="S44" i="24"/>
  <c r="S45" i="24"/>
  <c r="S46" i="24"/>
  <c r="S47" i="24"/>
  <c r="S48" i="24"/>
  <c r="S49" i="24"/>
  <c r="S50" i="24"/>
  <c r="S51" i="24"/>
  <c r="S52" i="24"/>
  <c r="S53" i="24"/>
  <c r="S54" i="24"/>
  <c r="S55" i="24"/>
  <c r="S56" i="24"/>
  <c r="S57" i="24"/>
  <c r="S58" i="24"/>
  <c r="S59" i="24"/>
  <c r="S60" i="24"/>
  <c r="S61" i="24"/>
  <c r="S62" i="24"/>
  <c r="S63" i="24"/>
  <c r="S64" i="24"/>
  <c r="S65" i="24"/>
  <c r="S66" i="24"/>
  <c r="S67" i="24"/>
  <c r="S68" i="24"/>
  <c r="S69" i="24"/>
  <c r="S70" i="24"/>
  <c r="S71" i="24"/>
  <c r="S72" i="24"/>
  <c r="S73" i="24"/>
  <c r="S74" i="24"/>
  <c r="S75" i="24"/>
  <c r="S76" i="24"/>
  <c r="S77" i="24"/>
  <c r="S78" i="24"/>
  <c r="S79" i="24"/>
  <c r="S80" i="24"/>
  <c r="S81" i="24"/>
  <c r="S82" i="24"/>
  <c r="S83" i="24"/>
  <c r="S84" i="24"/>
  <c r="S85" i="24"/>
  <c r="S86" i="24"/>
  <c r="S87" i="24"/>
  <c r="S88" i="24"/>
  <c r="S89" i="24"/>
  <c r="S90" i="24"/>
  <c r="S91" i="24"/>
  <c r="S92" i="24"/>
  <c r="S93" i="24"/>
  <c r="S94" i="24"/>
  <c r="S95" i="24"/>
  <c r="S96" i="24"/>
  <c r="S97" i="24"/>
  <c r="S98" i="24"/>
  <c r="S99" i="24"/>
  <c r="S100" i="24"/>
  <c r="S101" i="24"/>
  <c r="S102" i="24"/>
  <c r="S103" i="24"/>
  <c r="S104" i="24"/>
  <c r="S105" i="24"/>
  <c r="S106" i="24"/>
  <c r="S107" i="24"/>
  <c r="S108" i="24"/>
  <c r="S109" i="24"/>
  <c r="S110" i="24"/>
  <c r="S111" i="24"/>
  <c r="S112" i="24"/>
  <c r="S113" i="24"/>
  <c r="S114" i="24"/>
  <c r="S115" i="24"/>
  <c r="S116" i="24"/>
  <c r="S117" i="24"/>
  <c r="S118" i="24"/>
  <c r="S119" i="24"/>
  <c r="S120" i="24"/>
  <c r="S121" i="24"/>
  <c r="S122" i="24"/>
  <c r="S123" i="24"/>
  <c r="S124" i="24"/>
  <c r="S125" i="24"/>
  <c r="S126" i="24"/>
  <c r="S127" i="24"/>
  <c r="S128" i="24"/>
  <c r="D29" i="14" s="1"/>
  <c r="H15" i="10" s="1"/>
  <c r="E18" i="10" s="1"/>
  <c r="S129" i="24"/>
  <c r="S130" i="24"/>
  <c r="S131" i="24"/>
  <c r="S132" i="24"/>
  <c r="S133" i="24"/>
  <c r="S134" i="24"/>
  <c r="S135" i="24"/>
  <c r="S136" i="24"/>
  <c r="S137" i="24"/>
  <c r="S138" i="24"/>
  <c r="S139" i="24"/>
  <c r="S140" i="24"/>
  <c r="S141" i="24"/>
  <c r="S142" i="24"/>
  <c r="S143" i="24"/>
  <c r="S144" i="24"/>
  <c r="S145" i="24"/>
  <c r="S146" i="24"/>
  <c r="S147" i="24"/>
  <c r="S148" i="24"/>
  <c r="S149" i="24"/>
  <c r="S150" i="24"/>
  <c r="S151" i="24"/>
  <c r="S152" i="24"/>
  <c r="S153" i="24"/>
  <c r="S154" i="24"/>
  <c r="S155" i="24"/>
  <c r="S156" i="24"/>
  <c r="S157" i="24"/>
  <c r="S158" i="24"/>
  <c r="S159" i="24"/>
  <c r="S160" i="24"/>
  <c r="S161" i="24"/>
  <c r="S162" i="24"/>
  <c r="S163" i="24"/>
  <c r="S164" i="24"/>
  <c r="S165" i="24"/>
  <c r="S166" i="24"/>
  <c r="S167" i="24"/>
  <c r="S168" i="24"/>
  <c r="S169" i="24"/>
  <c r="S170" i="24"/>
  <c r="S171" i="24"/>
  <c r="S172" i="24"/>
  <c r="S173" i="24"/>
  <c r="S174" i="24"/>
  <c r="S175" i="24"/>
  <c r="S176" i="24"/>
  <c r="S177" i="24"/>
  <c r="S178" i="24"/>
  <c r="S179" i="24"/>
  <c r="S180" i="24"/>
  <c r="S181" i="24"/>
  <c r="S182" i="24"/>
  <c r="S183" i="24"/>
  <c r="S184" i="24"/>
  <c r="S185" i="24"/>
  <c r="S186" i="24"/>
  <c r="S187" i="24"/>
  <c r="S188" i="24"/>
  <c r="S189" i="24"/>
  <c r="S190" i="24"/>
  <c r="S191" i="24"/>
  <c r="S192" i="24"/>
  <c r="S193" i="24"/>
  <c r="S194" i="24"/>
  <c r="S195" i="24"/>
  <c r="S196" i="24"/>
  <c r="S197" i="24"/>
  <c r="S198" i="24"/>
  <c r="S199" i="24"/>
  <c r="S200" i="24"/>
  <c r="S201" i="24"/>
  <c r="S202" i="24"/>
  <c r="S203" i="24"/>
  <c r="S204" i="24"/>
  <c r="S205" i="24"/>
  <c r="S206" i="24"/>
  <c r="S207" i="24"/>
  <c r="S208" i="24"/>
  <c r="S209" i="24"/>
  <c r="S210" i="24"/>
  <c r="S211" i="24"/>
  <c r="S212" i="24"/>
  <c r="S213" i="24"/>
  <c r="S214" i="24"/>
  <c r="S215" i="24"/>
  <c r="S216" i="24"/>
  <c r="S217" i="24"/>
  <c r="S218" i="24"/>
  <c r="S219" i="24"/>
  <c r="S220" i="24"/>
  <c r="S221" i="24"/>
  <c r="S222" i="24"/>
  <c r="S223" i="24"/>
  <c r="S224" i="24"/>
  <c r="S225" i="24"/>
  <c r="S226" i="24"/>
  <c r="S227" i="24"/>
  <c r="S228" i="24"/>
  <c r="S229" i="24"/>
  <c r="S230" i="24"/>
  <c r="S231" i="24"/>
  <c r="S232" i="24"/>
  <c r="S233" i="24"/>
  <c r="S234" i="24"/>
  <c r="S235" i="24"/>
  <c r="S236" i="24"/>
  <c r="S237" i="24"/>
  <c r="S238" i="24"/>
  <c r="S239" i="24"/>
  <c r="S240" i="24"/>
  <c r="S241" i="24"/>
  <c r="S242" i="24"/>
  <c r="S243" i="24"/>
  <c r="S244" i="24"/>
  <c r="S245" i="24"/>
  <c r="S246" i="24"/>
  <c r="S247" i="24"/>
  <c r="S248" i="24"/>
  <c r="S249" i="24"/>
  <c r="S250" i="24"/>
  <c r="S251" i="24"/>
  <c r="S252" i="24"/>
  <c r="S253" i="24"/>
  <c r="S254" i="24"/>
  <c r="S4" i="24"/>
  <c r="W4" i="29" l="1" a="1"/>
  <c r="W4" i="29" s="1"/>
  <c r="X4" i="29" a="1"/>
  <c r="X4" i="29" s="1"/>
  <c r="Q4" i="29" a="1"/>
  <c r="Q4" i="29" s="1"/>
  <c r="N77" i="35" s="1"/>
  <c r="P58" i="35" l="1"/>
  <c r="N60" i="35"/>
  <c r="N76" i="35"/>
  <c r="N75" i="35"/>
  <c r="N71" i="35"/>
  <c r="N62" i="35"/>
  <c r="N64" i="35"/>
  <c r="N57" i="35"/>
  <c r="N66" i="35"/>
  <c r="N67" i="35"/>
  <c r="N69" i="35"/>
  <c r="N73" i="35"/>
  <c r="N58" i="35"/>
  <c r="G25" i="18"/>
  <c r="Y57" i="35" l="1" a="1"/>
  <c r="Y57" i="35" s="1"/>
  <c r="Y67" i="35" a="1"/>
  <c r="Y67" i="35" s="1"/>
  <c r="X57" i="35" a="1"/>
  <c r="X57" i="35" s="1"/>
  <c r="X67" i="35" a="1"/>
  <c r="X67" i="35" s="1"/>
  <c r="H31" i="18"/>
  <c r="F24" i="10" l="1" a="1"/>
  <c r="F24" i="10" s="1"/>
  <c r="J14" i="10" a="1"/>
  <c r="J14" i="10" s="1"/>
  <c r="F19" i="10" a="1"/>
  <c r="F19" i="10" s="1"/>
  <c r="F18" i="10" a="1"/>
  <c r="F18" i="10" s="1"/>
  <c r="H17" i="18"/>
  <c r="H13" i="18"/>
  <c r="F36" i="19"/>
  <c r="F35" i="19"/>
  <c r="F34" i="19"/>
  <c r="F33" i="19"/>
  <c r="F32" i="19"/>
  <c r="F22" i="19"/>
  <c r="F21" i="19"/>
  <c r="F20" i="19"/>
  <c r="F19" i="19"/>
  <c r="F15" i="19"/>
  <c r="F14" i="19"/>
  <c r="F18" i="18"/>
  <c r="F17" i="18"/>
  <c r="F15" i="18"/>
  <c r="F13" i="18"/>
  <c r="F41" i="14"/>
  <c r="F39" i="14"/>
  <c r="F38" i="14"/>
  <c r="F37" i="14"/>
  <c r="F36" i="14"/>
  <c r="F35" i="14"/>
  <c r="F28" i="14"/>
  <c r="F27" i="14"/>
  <c r="F26" i="14"/>
  <c r="F25" i="14"/>
  <c r="F20" i="14"/>
  <c r="F19" i="14"/>
  <c r="F18" i="14"/>
  <c r="I45" i="14" l="1"/>
  <c r="H77" i="35" l="1"/>
  <c r="H62" i="35"/>
  <c r="H71" i="35"/>
  <c r="H66" i="35"/>
  <c r="H60" i="35"/>
  <c r="H64" i="35"/>
  <c r="H73" i="35"/>
  <c r="H69" i="35"/>
  <c r="H58" i="35"/>
  <c r="H67" i="35"/>
  <c r="H57" i="35"/>
  <c r="H75" i="35"/>
  <c r="G27" i="21"/>
  <c r="H27" i="21" s="1"/>
  <c r="R4" i="29" s="1" a="1"/>
  <c r="R4" i="29" s="1"/>
  <c r="F25" i="10" s="1" a="1"/>
  <c r="F25" i="10" s="1"/>
  <c r="H32" i="19"/>
  <c r="H22" i="19"/>
  <c r="U57" i="35" l="1" a="1"/>
  <c r="U57" i="35" s="1"/>
  <c r="U67" i="35" a="1"/>
  <c r="U67" i="35" s="1"/>
  <c r="H19" i="18"/>
  <c r="H18" i="18" l="1"/>
  <c r="D23" i="19" l="1"/>
  <c r="G24" i="18"/>
  <c r="H24" i="18" s="1"/>
  <c r="H25" i="18"/>
  <c r="F22" i="14" a="1"/>
  <c r="F22" i="14" s="1"/>
  <c r="G18" i="14" s="1"/>
  <c r="H14" i="10" s="1"/>
  <c r="E17" i="10" s="1"/>
  <c r="T4" i="29" l="1" a="1"/>
  <c r="T4" i="29" s="1"/>
  <c r="J17" i="10" s="1" a="1"/>
  <c r="J17" i="10" s="1"/>
  <c r="S4" i="29" a="1"/>
  <c r="S4" i="29" s="1"/>
  <c r="H18" i="14"/>
  <c r="I18" i="14" s="1"/>
  <c r="F23" i="19"/>
  <c r="J77" i="35" l="1"/>
  <c r="J16" i="10" a="1"/>
  <c r="J16" i="10" s="1"/>
  <c r="J60" i="35"/>
  <c r="J57" i="35"/>
  <c r="J73" i="35"/>
  <c r="J76" i="35"/>
  <c r="J66" i="35"/>
  <c r="J67" i="35"/>
  <c r="J58" i="35"/>
  <c r="J75" i="35"/>
  <c r="J62" i="35"/>
  <c r="J69" i="35"/>
  <c r="J64" i="35"/>
  <c r="J71" i="35"/>
  <c r="G23" i="19"/>
  <c r="H23" i="19" s="1"/>
  <c r="U4" i="29" s="1" a="1"/>
  <c r="U4" i="29" s="1"/>
  <c r="L77" i="35" s="1"/>
  <c r="I31" i="4"/>
  <c r="I30" i="4"/>
  <c r="I29" i="4"/>
  <c r="I28" i="4"/>
  <c r="I27" i="4"/>
  <c r="I26" i="4"/>
  <c r="I25" i="4"/>
  <c r="I24" i="4"/>
  <c r="I23" i="4"/>
  <c r="J23" i="4" s="1"/>
  <c r="I22" i="4"/>
  <c r="I21" i="4"/>
  <c r="I20" i="4"/>
  <c r="I19" i="4"/>
  <c r="I18" i="4"/>
  <c r="I17" i="4"/>
  <c r="I16" i="4"/>
  <c r="I15" i="4"/>
  <c r="I14" i="4"/>
  <c r="I13" i="4"/>
  <c r="I12" i="4"/>
  <c r="I11" i="4"/>
  <c r="I10" i="4"/>
  <c r="I9" i="4"/>
  <c r="I8" i="4"/>
  <c r="D34" i="3" l="1"/>
  <c r="F34" i="3" s="1"/>
  <c r="D38" i="3"/>
  <c r="H13" i="10" s="1"/>
  <c r="E16" i="10" s="1"/>
  <c r="F77" i="35"/>
  <c r="F62" i="35"/>
  <c r="F60" i="35"/>
  <c r="F66" i="35"/>
  <c r="F64" i="35"/>
  <c r="F75" i="35"/>
  <c r="F67" i="35"/>
  <c r="F73" i="35"/>
  <c r="F69" i="35"/>
  <c r="F57" i="35"/>
  <c r="F76" i="35"/>
  <c r="F71" i="35"/>
  <c r="V57" i="35" a="1"/>
  <c r="V57" i="35" s="1"/>
  <c r="F20" i="10" s="1" a="1"/>
  <c r="F20" i="10" s="1"/>
  <c r="V67" i="35" a="1"/>
  <c r="V67" i="35" s="1"/>
  <c r="F21" i="10" s="1" a="1"/>
  <c r="F21" i="10" s="1"/>
  <c r="L66" i="35"/>
  <c r="L67" i="35"/>
  <c r="L69" i="35"/>
  <c r="L58" i="35"/>
  <c r="L71" i="35"/>
  <c r="L76" i="35"/>
  <c r="L57" i="35"/>
  <c r="L73" i="35"/>
  <c r="L60" i="35"/>
  <c r="L75" i="35"/>
  <c r="L62" i="35"/>
  <c r="L64" i="35"/>
  <c r="C13" i="3"/>
  <c r="H37" i="3"/>
  <c r="F36" i="3"/>
  <c r="H11" i="10" s="1"/>
  <c r="J17" i="4"/>
  <c r="J14" i="4"/>
  <c r="J19" i="4"/>
  <c r="J21" i="4"/>
  <c r="J11" i="4"/>
  <c r="J12" i="4"/>
  <c r="J15" i="4"/>
  <c r="J25" i="4"/>
  <c r="J26" i="4"/>
  <c r="J27" i="4"/>
  <c r="J28" i="4"/>
  <c r="J13" i="4"/>
  <c r="J29" i="4"/>
  <c r="J30" i="4"/>
  <c r="J31" i="4"/>
  <c r="J22" i="4"/>
  <c r="J24" i="4"/>
  <c r="J18" i="4"/>
  <c r="J8" i="4"/>
  <c r="J9" i="4"/>
  <c r="J16" i="4"/>
  <c r="J10" i="4"/>
  <c r="J20" i="4"/>
  <c r="F25" i="3"/>
  <c r="P4" i="29" l="1" a="1"/>
  <c r="P4" i="29" s="1"/>
  <c r="O4" i="29" a="1"/>
  <c r="O4" i="29" s="1"/>
  <c r="H34" i="3"/>
  <c r="H10" i="10"/>
  <c r="E11" i="10"/>
  <c r="E14" i="10"/>
  <c r="H36" i="3"/>
  <c r="I36" i="3" s="1"/>
  <c r="W57" i="35" a="1"/>
  <c r="W57" i="35" s="1"/>
  <c r="F22" i="10" s="1" a="1"/>
  <c r="F22" i="10" s="1"/>
  <c r="W67" i="35" a="1"/>
  <c r="W67" i="35" s="1"/>
  <c r="F23" i="10" s="1" a="1"/>
  <c r="F23" i="10" s="1"/>
  <c r="H13" i="3"/>
  <c r="C15" i="3" a="1"/>
  <c r="C15" i="3" s="1"/>
  <c r="C14" i="3"/>
  <c r="C16" i="3" s="1" a="1"/>
  <c r="C16" i="3" s="1"/>
  <c r="H39" i="3"/>
  <c r="I39" i="3" s="1"/>
  <c r="H38" i="3"/>
  <c r="I38" i="3" s="1"/>
  <c r="F29" i="3"/>
  <c r="F26" i="3"/>
  <c r="I37" i="3"/>
  <c r="F33" i="3"/>
  <c r="F32" i="3"/>
  <c r="F31" i="3"/>
  <c r="F30" i="3"/>
  <c r="F28" i="3"/>
  <c r="F27" i="3"/>
  <c r="F24" i="3"/>
  <c r="F23" i="3"/>
  <c r="I13" i="3" l="1"/>
  <c r="H9" i="10"/>
  <c r="E9" i="10" s="1"/>
  <c r="I34" i="3"/>
  <c r="M4" i="29" a="1"/>
  <c r="M4" i="29" s="1"/>
  <c r="F16" i="10" s="1" a="1"/>
  <c r="F16" i="10" s="1"/>
  <c r="N4" i="29" a="1"/>
  <c r="N4" i="29" s="1"/>
  <c r="I20" i="3" l="1"/>
  <c r="E13" i="10"/>
  <c r="E10" i="10"/>
  <c r="F17" i="10" a="1"/>
  <c r="F17" i="10" s="1"/>
  <c r="F58" i="35"/>
  <c r="L4" i="29" l="1" a="1"/>
  <c r="L4" i="29" s="1"/>
  <c r="K4" i="29" a="1"/>
  <c r="K4" i="29" s="1"/>
  <c r="T57" i="35" a="1"/>
  <c r="T57" i="35" s="1"/>
  <c r="F14" i="10" s="1" a="1"/>
  <c r="F14" i="10" s="1"/>
  <c r="T67" i="35" a="1"/>
  <c r="T67" i="35" s="1"/>
  <c r="F15" i="10" s="1" a="1"/>
  <c r="F15" i="10" s="1"/>
  <c r="D77" i="35"/>
  <c r="D57" i="35"/>
  <c r="D73" i="35"/>
  <c r="D62" i="35"/>
  <c r="D58" i="35"/>
  <c r="D75" i="35"/>
  <c r="D76" i="35"/>
  <c r="D60" i="35"/>
  <c r="D66" i="35"/>
  <c r="D67" i="35"/>
  <c r="D64" i="35"/>
  <c r="D69" i="35"/>
  <c r="D71" i="35"/>
  <c r="S67" i="35" l="1" a="1"/>
  <c r="S67" i="35" s="1"/>
  <c r="F12" i="10" s="1" a="1"/>
  <c r="F12" i="10" s="1"/>
  <c r="S57" i="35" a="1"/>
  <c r="S57" i="35" s="1"/>
  <c r="F9" i="10" s="1" a="1"/>
  <c r="F9"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tc={F84038C3-7165-444F-97A3-40C582E3D48C}</author>
  </authors>
  <commentList>
    <comment ref="D31" authorId="0" shapeId="0" xr:uid="{F84038C3-7165-444F-97A3-40C582E3D48C}">
      <text>
        <t xml:space="preserve">[Threaded comment]
Your version of Excel allows you to read this threaded comment; however, any edits to it will get removed if the file is opened in a newer version of Excel. Learn more: https://go.microsoft.com/fwlink/?linkid=870924
Comment:
    Per tonne
</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<sst xmlns="http://schemas.openxmlformats.org/spreadsheetml/2006/main" count="1649" uniqueCount="1115">
  <si>
    <t xml:space="preserve">Factory Journey Tool </t>
  </si>
  <si>
    <t>About the Tools</t>
  </si>
  <si>
    <t>Preparation prior using the tool</t>
  </si>
  <si>
    <t>1.Download the latest year/cadance HIGG FEM 4.0 report. It is preferred to use "verified" version.</t>
  </si>
  <si>
    <t>Layout of the Tools</t>
  </si>
  <si>
    <t>Sheets</t>
  </si>
  <si>
    <t>Description</t>
  </si>
  <si>
    <t xml:space="preserve">Cover </t>
  </si>
  <si>
    <t xml:space="preserve">The information about the objective and basic layout of the tools is provided. </t>
  </si>
  <si>
    <t xml:space="preserve">Reporting Tool </t>
  </si>
  <si>
    <t>Site Info</t>
  </si>
  <si>
    <t>Energy</t>
  </si>
  <si>
    <t>Energy Tracking</t>
  </si>
  <si>
    <t xml:space="preserve">The facility will be asked to provide energy consumption (electricity, coal, natural gas etc.) data </t>
  </si>
  <si>
    <t>Water &amp; Wastewater</t>
  </si>
  <si>
    <t>Water Tracking</t>
  </si>
  <si>
    <t xml:space="preserve">The facility will be asked to provide water usage (fresh water, ground water etc.) data </t>
  </si>
  <si>
    <t>Wastewater Tracking</t>
  </si>
  <si>
    <t>Chemical</t>
  </si>
  <si>
    <t>EMS</t>
  </si>
  <si>
    <t>Waste</t>
  </si>
  <si>
    <t>Waste Tracking</t>
  </si>
  <si>
    <t>Air Emission</t>
  </si>
  <si>
    <t>Air Emission Tracking</t>
  </si>
  <si>
    <t>Guidance:</t>
  </si>
  <si>
    <t>Impact Area</t>
  </si>
  <si>
    <t>Opportunities</t>
  </si>
  <si>
    <t>Potential</t>
  </si>
  <si>
    <t>Improvement Pathway</t>
  </si>
  <si>
    <t>Energy Efficiency</t>
  </si>
  <si>
    <t>Biomass</t>
  </si>
  <si>
    <t>Onsite Solar</t>
  </si>
  <si>
    <t>Offsite RE</t>
  </si>
  <si>
    <t>Coal Phase out</t>
  </si>
  <si>
    <t>Water</t>
  </si>
  <si>
    <t>Water Efficiency</t>
  </si>
  <si>
    <t>Regional Water Risk</t>
  </si>
  <si>
    <t>Wastewater</t>
  </si>
  <si>
    <t>Wastewater Recycling/Efficiency</t>
  </si>
  <si>
    <t>Wastewater quality</t>
  </si>
  <si>
    <t>InCheck Performance</t>
  </si>
  <si>
    <t>Policy</t>
  </si>
  <si>
    <t>Management System and Target Setting</t>
  </si>
  <si>
    <t>Waste Quality</t>
  </si>
  <si>
    <t>Waste Disposal</t>
  </si>
  <si>
    <t>Air emissions</t>
  </si>
  <si>
    <t>Air Quality</t>
  </si>
  <si>
    <t>Inventory/tracking/Quantity</t>
  </si>
  <si>
    <t>In this section, you will need to provide the basic information and participated programs for the reporting year. The collected information will impact the improvement recommendations.
Note: please select the participation status and year for each program. If not participated, please leave the year blank.</t>
  </si>
  <si>
    <t xml:space="preserve">Cells Colour Coding:   </t>
  </si>
  <si>
    <t xml:space="preserve">Please input / select the information manually </t>
  </si>
  <si>
    <t>Auto-calculated</t>
  </si>
  <si>
    <t>Once the information is selected from the 'drop-down' menu, the colour will change to Green (Attended) or Red (Not attended)</t>
  </si>
  <si>
    <t>Facility name</t>
  </si>
  <si>
    <t>Higg ID</t>
  </si>
  <si>
    <t>Address</t>
  </si>
  <si>
    <t>Country</t>
  </si>
  <si>
    <t>North Korea</t>
  </si>
  <si>
    <t>Facility Type
(please select the facility type below if applicable)</t>
  </si>
  <si>
    <t>Production Volume</t>
  </si>
  <si>
    <t>yards</t>
  </si>
  <si>
    <t>Facility Type
(Higg FEM 4.0)</t>
  </si>
  <si>
    <t>Participated Program and Start Year (no later than current year)</t>
  </si>
  <si>
    <t>Aii BPAP</t>
  </si>
  <si>
    <t>Not attended</t>
  </si>
  <si>
    <t>Aii Carbon Leadership Program (CLP)</t>
  </si>
  <si>
    <t>Attended</t>
  </si>
  <si>
    <t>Aii CbD Chemicals and Wastewater</t>
  </si>
  <si>
    <t>Aii Clean by Design (CbD)</t>
  </si>
  <si>
    <t>Aii Clean by Design (CbD+)</t>
  </si>
  <si>
    <t>Aii Waste management program</t>
  </si>
  <si>
    <t>Aii/RESET/AR Solar PV feasibility study support</t>
  </si>
  <si>
    <t>Aii/RESET/AR Solar PV implementation</t>
  </si>
  <si>
    <t>HIGG Online Training</t>
  </si>
  <si>
    <t>ISO 14001</t>
  </si>
  <si>
    <t>ZDHC Stz Certification</t>
  </si>
  <si>
    <t>ZDHC Stz RE Module</t>
  </si>
  <si>
    <t>ZDHC TIG Training</t>
  </si>
  <si>
    <t>In this section, you will need to provide specific details about energy use and management for the reporting year. The collected information will impact your performance assessment and improvement recommendations.
Note: please click the Energy Tracking button first. A separate table will pop up—enter the energy data there.</t>
  </si>
  <si>
    <t>Once the information is selected from the 'drop-down' menu, the colour will change to Green (Yes), Yellow (Partial Yes) or Red (No)</t>
  </si>
  <si>
    <t>Back-end Calculation (Will not show to factory)</t>
  </si>
  <si>
    <t>Click to input your energy data before you start the following questions</t>
  </si>
  <si>
    <t>Score</t>
  </si>
  <si>
    <t>Advanced or not?</t>
  </si>
  <si>
    <t>Pathway type</t>
  </si>
  <si>
    <t>Pathway</t>
  </si>
  <si>
    <t>Total Energy consumption (MJ)</t>
  </si>
  <si>
    <t>Total GHG Emission (kgCO2e)</t>
  </si>
  <si>
    <t>Energy Intensity by normalized unit</t>
  </si>
  <si>
    <t>GHG Emission Intensity by normalized unit</t>
  </si>
  <si>
    <t>Question</t>
  </si>
  <si>
    <t>Answer</t>
  </si>
  <si>
    <t>Higg FEM4.0_Energy_Q5 (level 1)
Does your facility track any of its energy use? (excluding energy used for company owned and controlled vehicles)</t>
  </si>
  <si>
    <t>Higg FEM4.0_Energy_Q6 (level 1)
Does your facility track energy use from each energy source your facility utilizes?</t>
  </si>
  <si>
    <t>Partial Yes</t>
  </si>
  <si>
    <t>Higg FEM4.0_Energy_Q9 (level 2)
Has your facility set baseline for any of its energy use?</t>
  </si>
  <si>
    <t>Yes</t>
  </si>
  <si>
    <t xml:space="preserve">Higg FEM4.0_Energy_Q11 (level 2)
Does your facility know what facility processes or operations use the most energy? </t>
  </si>
  <si>
    <t>No</t>
  </si>
  <si>
    <t>Higg FEM4.0_Energy_Q12 (level 2)
Has your facility set targets for improving energy use?</t>
  </si>
  <si>
    <t>Higg FEM4.0_Energy_Q13 (level 2)
Which energy source does your facility set targets on?</t>
  </si>
  <si>
    <t>-</t>
  </si>
  <si>
    <t>Higg FEM4.0_Energy_Q14 (level 2)
Has your facility set targets for reducing your facility overall Scope 1 and Scope 2 GHG emissions?</t>
  </si>
  <si>
    <t>Higg FEM4.0_Energy_Q15 (level 2)
Does your facility have an implementaion plan to improve energy use and/or GHG Emissions?</t>
  </si>
  <si>
    <t>Higg FEM4.0_Energy_Q17 (level 2)
Does your facility have a plan to phase-out Coal?</t>
  </si>
  <si>
    <t>Higg FEM4.0_Energy_Q18 (level 2)
Has your facility improved energy consumption compared with its baseline in the reporting year?</t>
  </si>
  <si>
    <t>Higg FEM4.0_Energy_Q19 (level 2)
Has your facility reduced your facilities overall Scope 1 and Scope 2 GHG emission compared with its baseline in the reporting year?</t>
  </si>
  <si>
    <t>Higg FEM4.0_Energy_Q21 (level 3)
Has your facility set a Science-Based Target?</t>
  </si>
  <si>
    <t>Higg FEM4.0_Energy_Q22 (level 3)
Does your facility have a plan to phase-out any fossil fuel, other than Coal?</t>
  </si>
  <si>
    <t xml:space="preserve">Higg FEM4.0_Energy_Q23 (level 3)
Has your facility successfully replaced any fossil fuel(s) with renewable energy? </t>
  </si>
  <si>
    <t>What is the percentage (%) of each energy source?(Biomass)</t>
  </si>
  <si>
    <t>Availability of Biomass (country level)</t>
  </si>
  <si>
    <t>What is the quantity for Onsite RE during reporting year?</t>
  </si>
  <si>
    <t>Higg FEM4.0_Energy_Q3 (level 1)
Does your facility purchase Energy Attribute Certificates (EACs) (e.g. Renewable Energy Certificates (RECs))?</t>
  </si>
  <si>
    <t>What is the energy percentage (%) of coal in reporting year?</t>
  </si>
  <si>
    <t>For question Q10 &amp; Q13, please select from the drop-down list and make sure all are filled in.
For question Q7.3, please select applicability first. If no applicability, you don’t need to fill in quantity and unit of measure. Energy consumption (MJ) and emissions (kgCO2e) will be calculated automatically.</t>
  </si>
  <si>
    <t>Higg FEM4.0_Energy_Q10</t>
  </si>
  <si>
    <t>Higg FEM4.0_Energy_Q13</t>
  </si>
  <si>
    <t>Higg FEM4.0_Energy_Q7.3</t>
  </si>
  <si>
    <t>Energy source Category</t>
  </si>
  <si>
    <t>Energy source</t>
  </si>
  <si>
    <t>Set baseline?</t>
  </si>
  <si>
    <t>Set target?</t>
  </si>
  <si>
    <t>During reporting year</t>
  </si>
  <si>
    <t>Applicability</t>
  </si>
  <si>
    <t>Quantity of energy</t>
  </si>
  <si>
    <t>Unit of measure</t>
  </si>
  <si>
    <t>MJ</t>
  </si>
  <si>
    <t>kgCO2e</t>
  </si>
  <si>
    <t>Purchased Energy</t>
  </si>
  <si>
    <t>Purchased Electricity</t>
  </si>
  <si>
    <t>Purchased Steam</t>
  </si>
  <si>
    <t>Purchased Chilled Water</t>
  </si>
  <si>
    <t>Purchased Heating (District Heating)</t>
  </si>
  <si>
    <t>Renewable Energy</t>
  </si>
  <si>
    <t>Biodiesel</t>
  </si>
  <si>
    <t>Biogas</t>
  </si>
  <si>
    <t>Micro-Hydro</t>
  </si>
  <si>
    <t>Purchased Renewables</t>
  </si>
  <si>
    <t>Solar Photovoltaic (electricity)</t>
  </si>
  <si>
    <t>Solar Thermal</t>
  </si>
  <si>
    <t>Wind</t>
  </si>
  <si>
    <t>Non-Renewable Energy</t>
  </si>
  <si>
    <t>CNG - Compressed Natural Gas</t>
  </si>
  <si>
    <t>Coal - commercial mix</t>
  </si>
  <si>
    <t>Coal Water Slurry</t>
  </si>
  <si>
    <t>Diesel</t>
  </si>
  <si>
    <t>Fabric Waste</t>
  </si>
  <si>
    <t>Fuel Oil - Blended</t>
  </si>
  <si>
    <t>LNG - Liquid Natural Gas</t>
  </si>
  <si>
    <t>LPG - Liquid Petroleum Gas</t>
  </si>
  <si>
    <t>Natural Gas</t>
  </si>
  <si>
    <t>Petrol/Gasoline</t>
  </si>
  <si>
    <t>Propane</t>
  </si>
  <si>
    <t>Biomass - Sustainably Sourced with certification</t>
  </si>
  <si>
    <t>Biomass - Without sustainably sourced biomass certification</t>
  </si>
  <si>
    <t>In this section, you will need to provide specific details about water &amp; wastewater use and management for the reporting year. The collected information will impact your performance assessment and improvement recommendations.
Note: please click the Water &amp; Wastewater Tracking button first. A separate table will pop up—enter the water data there.</t>
  </si>
  <si>
    <t>Water &amp; Wastewater Tracking</t>
  </si>
  <si>
    <t>Click to input your water&amp;wastewater data before you start the following questions</t>
  </si>
  <si>
    <r>
      <t>Total Water Consumption (m</t>
    </r>
    <r>
      <rPr>
        <vertAlign val="superscript"/>
        <sz val="10"/>
        <color theme="1"/>
        <rFont val="Calibri"/>
        <family val="2"/>
      </rPr>
      <t>3</t>
    </r>
    <r>
      <rPr>
        <sz val="10"/>
        <color theme="1"/>
        <rFont val="Calibri"/>
        <family val="2"/>
      </rPr>
      <t>)</t>
    </r>
  </si>
  <si>
    <t>Process Water Intensity by normalized unit</t>
  </si>
  <si>
    <t>L/kg</t>
  </si>
  <si>
    <t>Higg FEM4.0_Wastewater_Q1.1.2 (level 1)
What was the total quantity of wastewater discharged from your facility during this reporting year?  (in cubic meters - m³)</t>
  </si>
  <si>
    <t>unscored</t>
  </si>
  <si>
    <t>Higg FEM4.0_Water_Q2 (level 1)
Does your facility track any of its water use?</t>
  </si>
  <si>
    <t xml:space="preserve">Higg FEM4.0_Water_Q3 (level 1)
Does your facility track the consumption of water from all of the sources it utilizes? </t>
  </si>
  <si>
    <t xml:space="preserve">Q3 (level 1) Does your facility track the consumption of water from all of the sources it utilizes? </t>
  </si>
  <si>
    <t>Higg FEM4.0_Water_Q8 (level 2)
Has your facility set baselines for any of its water use?</t>
  </si>
  <si>
    <t>Q8(level 2). Has your facility set baselines for any of its water use?</t>
  </si>
  <si>
    <t>Higg FEM4.0_Water_Q11 (level 2)
Which water source for domestic use does your facility set baseline on?</t>
  </si>
  <si>
    <t>Higg FEM4.0_Water_Q12 (level 2)
Which water source for production use does your facility set baseline on?</t>
  </si>
  <si>
    <t>Q12(level 2). Which water source for production use does your facility set baseline on?</t>
  </si>
  <si>
    <t xml:space="preserve">Higg FEM4.0_Water_Q13 (level 2)
Has your facility implemented a water balance or another analysis to evaluate and trace water intake against usage (i.e. which processes) and output (i.e. to wastewater treatment plant)? </t>
  </si>
  <si>
    <t xml:space="preserve">Q13(level 2). Has your facility implemented a water balance or another analysis to evaluate and trace water intake against usage (i.e. which processes) and output (i.e. to wastewater treatment plant)? </t>
  </si>
  <si>
    <t xml:space="preserve">Higg FEM4.0_Water_Q14 (level 2)
Has your facility set targets for reducing blue water use from any source, except rainwater? </t>
  </si>
  <si>
    <t xml:space="preserve">Q14(level 2). Has your facility set targets for reducing blue water use from any source, except rainwater? </t>
  </si>
  <si>
    <t>Higg FEM4.0_Water_Q15 (level 2)
Has your facility set targets for increasing grey water use from any source?</t>
  </si>
  <si>
    <t>Q15(level 2). Has your facility set targets for increasing grey water use from any source?</t>
  </si>
  <si>
    <t xml:space="preserve">Higg FEM4.0_Water_Q16 (level 2)
Does your facility set targets to improve the rainwater harvesting capacity at your facility? </t>
  </si>
  <si>
    <t xml:space="preserve">Q16(level 2). Does your facility set targets to improve the rainwater harvesting capacity at your facility? </t>
  </si>
  <si>
    <t>Higg FEM4.0_Water_Q17 (level 2)
Does your facility have an implementation plan to improve water use?</t>
  </si>
  <si>
    <t>Q17(level 2). Does your facility have an implementation plan to improve water use?</t>
  </si>
  <si>
    <t xml:space="preserve">Higg FEM4.0_Water_Q22 (level 3)
Can your facility demonstrate you have reduced your overall absolute bluewater use? </t>
  </si>
  <si>
    <t xml:space="preserve">Q22(level 3). Can your facility demonstrate you have reduced your overall absolute bluewater use? </t>
  </si>
  <si>
    <t>Basin Physical Risk (WWF)</t>
  </si>
  <si>
    <t>Higg FEM4.0_Water
Is your facility location rated as high/very high for overall water risk using this tool?</t>
  </si>
  <si>
    <t>Higg FEM4.0_Water_Q23 (level 3)
Does your facility report or disclose water risk and consumption to an external reporting standard, i.e. GRI / CDP?</t>
  </si>
  <si>
    <t>Higg FEM4.0_Water_Q23.1 (level 3)
Please provide a link to the report / disclosure</t>
  </si>
  <si>
    <t>Higg FEM4.0_Wastewater
Does your facility have Zero Liquid Discharge?</t>
  </si>
  <si>
    <t>Higg FEM4.0_Water_Q5.3.3 (level 1)
What quantity of water use by this source during this reporting year?  (in cubic meters - m³)</t>
  </si>
  <si>
    <t>Higg FEM4.0_Wastewater_Q1 (level 1)
Does your facility track its wastewater volume?</t>
  </si>
  <si>
    <t>Higg FEM4.0_Wastewater_Q2 (level 1)
Does your facility monitor the BOD5 Level of your wastewater?</t>
  </si>
  <si>
    <t>Higg FEM4.0_Wastewater_Q5 (level 1)
Does your facility have a mechanism or process to monitor whether your wastewater treatment plant is functioning as per the design parameters (Volume, Flow Rate, Input /Output Quality)?</t>
  </si>
  <si>
    <t>Higg FEM4.0_Wastewater_Q29 (level 3)
Does your facility reuse process wastewater as process water?</t>
  </si>
  <si>
    <t>Q29(level 3). Does your facility reuse process wastewater as process water?</t>
  </si>
  <si>
    <t>Higg FEM4.0_Wastewater_Q30 (level 3)
Does your facility recycle industrial wastewater for production processes?</t>
  </si>
  <si>
    <t>Q30(level 3). Does your facility recycle industrial wastewater for production processes?</t>
  </si>
  <si>
    <t>Higg FEM4.0_Wastewater_Q31 (level 3)
Does your facility recycle domestic wastewater for domestic use (i.e., landscape irrigation, toilets)?</t>
  </si>
  <si>
    <t>Not Applicable</t>
  </si>
  <si>
    <t>Higg FEM4.0_Wastewater_Q28 (level 3)
Does your facility engage/collaborate with your off-site wastewater treatment plant to improve their wastewater treatment and/or engage in recycling?</t>
  </si>
  <si>
    <t xml:space="preserve">Higg FEM4.0_Wastewater
Where is your combined (industrial and domestic) wastewater treated? </t>
  </si>
  <si>
    <t xml:space="preserve">wwtreatindlocation1. Where is your combined (industrial and domestic) wastewater treated? </t>
  </si>
  <si>
    <t>Treated Onsite Only and direct discharged to environment after treatment</t>
  </si>
  <si>
    <t>Higg FEM4.0_Wastewater
Where is your domestic wastewater treated?</t>
  </si>
  <si>
    <t>Where is your domestic wastewater treated?</t>
  </si>
  <si>
    <t>Grey Water Treated Onsite only and direct discharged to environment after treatment , Black Water Sent to a Septic system onsite</t>
  </si>
  <si>
    <t>Higg FEM4.0_Wastewater
Where is your industrial wastewater treated?</t>
  </si>
  <si>
    <t>Where is your industrial wastewater treated?</t>
  </si>
  <si>
    <t>Treated Onsite and Offsite</t>
  </si>
  <si>
    <t>Higg FEM4.0_Wastewater_Q30.2 (level 3)
Enter the percentage of treated industrial wastewater was recycled back into your production processes</t>
  </si>
  <si>
    <t>[ZDHC] 
TDS &gt; 2100?</t>
  </si>
  <si>
    <t>[ZDHC] ZDHC 
ClearStream with alerts?</t>
  </si>
  <si>
    <t>Higg FEM4.0_Wastewater_Q18 (level 1)
Are you reporting against any wastewater standard (additional to the legal requirement)?</t>
  </si>
  <si>
    <t>Higg FEM4.0_Wastewater_Q18.1 (level 1)
Please indicate which wastewater standard(s) you are reporting against:</t>
  </si>
  <si>
    <t>Higg FEM4.0_Wastewater_Q20.2 (level 2)
Are you in compliance/conformance with the reported wastewater standard?</t>
  </si>
  <si>
    <t>Higg FEM4.0_Wastewater_Q21 (level 2)
If you reported against ZDHC wastewater guidelines, did your facility test your wastewater and meet foundational level conventional parameters and Anion in the reporting year?</t>
  </si>
  <si>
    <t>Partial Yes, I have tested and did not meet foundational level</t>
  </si>
  <si>
    <t>Higg FEM4.0_Wastewater_Q22 (level 2). If you reported against ZDHC wastewater guidelines, did your facility test your wastewater and meet foundational level heavy metal limits in the reporting year?</t>
  </si>
  <si>
    <t>Partial Yes, I have tested and did not meet one or more parameter limits</t>
  </si>
  <si>
    <t>Higg FEM4.0_Wastewater_Q23 (level 2)
If you reported against ZDHC wastewater guidelines, did your facility test your wastewater and detect any MRSL parameters in the reporting year?</t>
  </si>
  <si>
    <t>No, I did not test</t>
  </si>
  <si>
    <t>Higg FEM4.0_Wastewater_Q14 (level 1)
Does your facility provide training to all employees whose work involves wastewater sludge handling (such as maintenance and custodial staff)?</t>
  </si>
  <si>
    <t>For baseline and target questions, please fill in the applicability first, then select the using scenario from the drop-down list.
For data collection in the reporting year, please select applicability first. If no applicability, you don’t need to fill in quantity and unit of measure. Water consumption (m³) will be calculated automatically.</t>
  </si>
  <si>
    <t>Please fill in numbers in m³ only.</t>
  </si>
  <si>
    <t>Please fill in Q18.1 first, then Q20.2 if applicable.</t>
  </si>
  <si>
    <t>Higg FEM4.0_Water_Q8</t>
  </si>
  <si>
    <t>Higg FEM4.0_Water_Q11</t>
  </si>
  <si>
    <t>Higg FEM4.0_Water_Q12</t>
  </si>
  <si>
    <t>Higg FEM4.0_Water_Q14 &amp; Q15 &amp; Q16</t>
  </si>
  <si>
    <t>Higg FEM4.0_Water_Q5.2.3</t>
  </si>
  <si>
    <t>Higg FEM4.0_Water_Q5.3.3</t>
  </si>
  <si>
    <t>Higg FEM4.0_Wastewater_Q1.1.2</t>
  </si>
  <si>
    <t>Higg FEM4.0_Wastewater_Q18.1</t>
  </si>
  <si>
    <t xml:space="preserve">Higg FEM4.0_Wastewater_Q20.2 </t>
  </si>
  <si>
    <t>Water Source Category</t>
  </si>
  <si>
    <t>Water Source</t>
  </si>
  <si>
    <t>Wastewater type Category</t>
  </si>
  <si>
    <r>
      <t xml:space="preserve">What was the total quantity of wastewater discharged from your facility during this reporting year? 
</t>
    </r>
    <r>
      <rPr>
        <sz val="10"/>
        <color rgb="FF0000FF"/>
        <rFont val="Aptos Narrow"/>
        <family val="2"/>
        <scheme val="minor"/>
      </rPr>
      <t xml:space="preserve">(If ZLD facility, What was the total quantity of wastewater processed through your facility during this reporting year?) </t>
    </r>
    <r>
      <rPr>
        <b/>
        <sz val="10"/>
        <color rgb="FFC00000"/>
        <rFont val="Aptos Narrow"/>
        <family val="2"/>
        <scheme val="minor"/>
      </rPr>
      <t>(in cubic meters - m³)</t>
    </r>
  </si>
  <si>
    <t>Wastewater standard(s)</t>
  </si>
  <si>
    <t>Please indicate which wastewater standard(s) you are reporting against:</t>
  </si>
  <si>
    <t>Are you in compliance/conformance with the reported wastewater standard?</t>
  </si>
  <si>
    <t>Domestic use?</t>
  </si>
  <si>
    <t>Production use?</t>
  </si>
  <si>
    <t>Quantity of water (industrial only)</t>
  </si>
  <si>
    <t>Unit of measure (industrial only)</t>
  </si>
  <si>
    <t>Water consumption (Industrial only) - m³</t>
  </si>
  <si>
    <t>Quantity of water (total)</t>
  </si>
  <si>
    <t>Unit of measure (total)</t>
  </si>
  <si>
    <t>Water consumption - m³</t>
  </si>
  <si>
    <t>Domestic Wastewater</t>
  </si>
  <si>
    <t xml:space="preserve"> ZDHC Wastewater Guidelines (for Leather &amp; Textile) (WWG)</t>
  </si>
  <si>
    <t>Blue Water</t>
  </si>
  <si>
    <t>Surface Water</t>
  </si>
  <si>
    <t>liter</t>
  </si>
  <si>
    <t>Industrial Wastewater</t>
  </si>
  <si>
    <t xml:space="preserve"> ZDHC MMCF Guidelines</t>
  </si>
  <si>
    <t>Groundwater</t>
  </si>
  <si>
    <t>gal</t>
  </si>
  <si>
    <t>Combined Wastewater</t>
  </si>
  <si>
    <t xml:space="preserve"> ZDHC Sludge Reference Document</t>
  </si>
  <si>
    <t>Municipal Blue Water</t>
  </si>
  <si>
    <t xml:space="preserve"> BSR</t>
  </si>
  <si>
    <t>Municipal Water (Origin Unknown)</t>
  </si>
  <si>
    <t>m³</t>
  </si>
  <si>
    <t xml:space="preserve"> bluesign Wastewater Standard</t>
  </si>
  <si>
    <t>Brackish surface water/seawater</t>
  </si>
  <si>
    <t xml:space="preserve"> Customer/Brand</t>
  </si>
  <si>
    <t>Condensate from External Steam Source</t>
  </si>
  <si>
    <t xml:space="preserve"> Other</t>
  </si>
  <si>
    <t>Rainwater</t>
  </si>
  <si>
    <t>Grey Water</t>
  </si>
  <si>
    <t>Municipal Grey Water</t>
  </si>
  <si>
    <t>Recycled Water</t>
  </si>
  <si>
    <t>Reuse Water</t>
  </si>
  <si>
    <t>Treated Wastewater from External Source</t>
  </si>
  <si>
    <t>Untreated Wastewater from External Sources (treated internally)</t>
  </si>
  <si>
    <t>In this section, you will need to provide specific details about chemical use and management for the reporting year. The collected information will impact your performance assessment and improvement recommendations.</t>
  </si>
  <si>
    <t>Select main wet process performed by facility</t>
  </si>
  <si>
    <t>Printing</t>
  </si>
  <si>
    <t>Higg FEM4.0_Chemicals_Q1 (level 1)
Does your facility have a written Chemical Management System (CMS) policy?</t>
  </si>
  <si>
    <t>Higg FEM4.0_Chemicals_Q3 (level 1)
Does your facility have a chemical purchasing policy?</t>
  </si>
  <si>
    <t>Higg FEM4.0_Chemicals_Q4 (level 1)
Does your facility keep a Chemical Inventory List (CIL) and the suppliers of each chemical product?</t>
  </si>
  <si>
    <t>Higg FEM4.0_Chemicals_Q7 (level 1)
Does your facility train all employees who handle chemicals on chemical hazards, risk, proper handling, and what to do in case of emergency or spill?</t>
  </si>
  <si>
    <t>ZDHC 
Performance InCheck- yes/no</t>
  </si>
  <si>
    <t>Delivery</t>
  </si>
  <si>
    <t>ZDHC 
Monthly Performance InCheck yes/NO</t>
  </si>
  <si>
    <t>ZDHC 
Verified InCheck- Level 1</t>
  </si>
  <si>
    <t>Higg FEM4.0_Chemicals_Q24 (level 2)
Does your facility source already approved or preferred chemicals from a positive list?</t>
  </si>
  <si>
    <t>Higg FEM4.0_Chemicals_Q25 (level 3)
Have you adopted and implemented the ZDHC Roadmap to Zero (or the Supplier to Zero) programme on sustainable chemical management and its impact areas or other chemical management related industry programs?</t>
  </si>
  <si>
    <t>Higg FEM4.0_Chemicals_Q30 (level 3)
Does your contractor(s)/subcontractor(s)/upstream supplier(s) source already approved or preferred chemicals from a positive list to replace chemicals not already included in RSL?</t>
  </si>
  <si>
    <t>Higg FEM4.0_Chemicals_Q31 (level 3)
Does your contractor(s)/subcontractor(s)/upstream supplier(s) source already approved or preferred chemicals from a positive list to replace chemicals not already included in MRSL?</t>
  </si>
  <si>
    <t>Unknown</t>
  </si>
  <si>
    <t>In this section, you will need to provide specific details about management system for the reporting year. The collected information will impact your performance assessment and improvement recommendations.</t>
  </si>
  <si>
    <t>Higg FEM4.0_Chemicals_Q11 (level 1)
Does your facility select and purchase chemicals based on their hazards and MRSL requirements?</t>
  </si>
  <si>
    <t>Higg FEM4.0_Chemicals_Q12 (level 1)
Does your facility select and purchase chemicals based on their hazards and RSL requirements?</t>
  </si>
  <si>
    <t>Higg FEM4.0_Chemicals_Q23 (level 2)
Does your facility have a traceability procedure in place which can track chemicals and raw materials used back from the product to the inventory?</t>
  </si>
  <si>
    <t>Higg FEM4.0_EMS_Q3 (level 1)
Does your facility have a company environmental policy?</t>
  </si>
  <si>
    <t xml:space="preserve">Higg FEM4.0_EMS_Q4 (level 1)
Does your facility have a company environmental management strategy that guides long-term decision-making on environmental management? </t>
  </si>
  <si>
    <t>Higg FEM4.0_EMS_Q4.1 (level 1)
Select all topics covered by the strategy:</t>
  </si>
  <si>
    <t>Higg FEM4.0_EMS_Q6 (level 1)
Does your facility maintain a documented system to identify, monitor and periodically verify all laws, regulations, standards, codes, and other legislative and regulatory requirements for your significant environmental impacts (in addition to areas that are covered in required permits)?</t>
  </si>
  <si>
    <t>Higg FEM4.0_EMS_Q6.1 (level 1)
Select all topics covered by the system:</t>
  </si>
  <si>
    <t>Higg FEM4.0_EMS_Q6.2 (level 1)
Are the findings used to set an improvement plan that is regularly reviewed?</t>
  </si>
  <si>
    <t>Higg FEM4.0_EMS_Q7 (level 1)
Does your facility provide training to employees on environmental awareness and company environmental management strategy?</t>
  </si>
  <si>
    <t>In this section, you will need to provide specific details about waste management for the reporting year. The collected information will impact your performance assessment and improvement recommendations.
Note: once you click the waste data button (D16), a separate table will pop up.</t>
  </si>
  <si>
    <t xml:space="preserve">Higg FEM4.0_Waste_Q9 (level 1)
Does your facility both segregate waste (hazardous and non-hazardous) and store these wastes separately? </t>
  </si>
  <si>
    <t>Higg FEM4.0_Waste_Q2 (level 1)
Does your facility track any of its non-hazardous waste streams?</t>
  </si>
  <si>
    <t>Higg FEM4.0_Waste_Q3 (level 1)
Does your facility track each non-hazardous waste stream your facility generates?</t>
  </si>
  <si>
    <t>Higg FEM4.0_Waste_Q4.5 (level 1)
Which method was used to track this waste stream?</t>
  </si>
  <si>
    <t>Click to input your waste data</t>
  </si>
  <si>
    <t>Higg FEM4.0_Waste_Q8.3 (level 1)
What quantity of this waste stream you generated during this reporting year?</t>
  </si>
  <si>
    <t>Higg FEM4.0_Waste_Q8.5 (level 1)
Which method was used to track this waste stream?</t>
  </si>
  <si>
    <t>Higg FEM4.0_Waste_Q6 (level 1)
Does your facility track any of its hazardous waste streams?</t>
  </si>
  <si>
    <t xml:space="preserve">Higg FEM4.0_Waste_Q7 (level 1)
Does your facility track each hazardous waste stream your facility generates? </t>
  </si>
  <si>
    <t>Higg FEM4.0_Waste_Q20 (level 2)
Does your facility set formal targets to reduce hazardous waste generation?</t>
  </si>
  <si>
    <t>Higg FEM4.0_Chemicals_Q5 (level 1)
Does your facility's Chemical Inventory List (CIL) include the following data? Select all that apply.</t>
  </si>
  <si>
    <t xml:space="preserve">Higg FEM4.0_Waste_Q12 (level 1)
Does your facility forbid all irresponsible waste disposal actions including open burning, open dumping, burying waste and intentional release into soil and/or water? </t>
  </si>
  <si>
    <t xml:space="preserve">Higg FEM4.0_Waste_Q27 (level 2)
Does your facility validate the final disposal and treatment of all hazardous wastes? </t>
  </si>
  <si>
    <t>Higg FEM4.0_Waste_Q10 (level 1)
Does your facility have well-marked, designated hazardous waste storage areas and proper containers for all hazardous waste?</t>
  </si>
  <si>
    <t>Higg FEM4.0_Waste_Q22.8 (level 2)
Working with stakeholders, such as recyclers and product creators to create fully circular systems such as recycling waste streams back into new products.</t>
  </si>
  <si>
    <t>Higg FEM4.0_Waste_Q22.7 (level 2)
Waste matching to solution providers for recycling/upcycling/downcycling/… service providers that can valorize the waste streams</t>
  </si>
  <si>
    <t>Please select the answer from the drop-down list; if not applicable, leave it blank.</t>
  </si>
  <si>
    <t>For question Q8.3, if not applicable, please enter 0 and leave the unit and method blank.</t>
  </si>
  <si>
    <t>Higg FEM4.0_Waste_Q4.5</t>
  </si>
  <si>
    <t>Higg FEM4.0_Waste_Q8.3</t>
  </si>
  <si>
    <t>Higg FEM4.0_Waste_Q8.4</t>
  </si>
  <si>
    <t>Higg FEM4.0_Waste_Q8.5</t>
  </si>
  <si>
    <t>Non-Hazardous Waste stream</t>
  </si>
  <si>
    <t>Which method was used to track this waste stream?</t>
  </si>
  <si>
    <t>Hazardous Waste stream</t>
  </si>
  <si>
    <t>What quantity of this waste stream you generated during this reporting year?</t>
  </si>
  <si>
    <t>Unit of Measure</t>
  </si>
  <si>
    <t>Textile Waste</t>
  </si>
  <si>
    <t>Empty chemical drums and containers (without proper cleaning)</t>
  </si>
  <si>
    <t>Leather Waste</t>
  </si>
  <si>
    <t>Film and Printing Frame</t>
  </si>
  <si>
    <t>Rubber Waste</t>
  </si>
  <si>
    <t>Estimates</t>
  </si>
  <si>
    <t>Pre-water treatment sludge (Hazardous)</t>
  </si>
  <si>
    <t>oz</t>
  </si>
  <si>
    <t>Metal</t>
  </si>
  <si>
    <t>Expired/unused/used chemicals (waste oil, solvents, reactants, etc.)</t>
  </si>
  <si>
    <t>ton (metric)</t>
  </si>
  <si>
    <t>Plastic</t>
  </si>
  <si>
    <t>Compressed gas cylinders (refrigerants, etc.)</t>
  </si>
  <si>
    <t>Paper</t>
  </si>
  <si>
    <t>Invoices</t>
  </si>
  <si>
    <t>Contaminated materials</t>
  </si>
  <si>
    <t>Cans</t>
  </si>
  <si>
    <t>Batteries</t>
  </si>
  <si>
    <t>Wood</t>
  </si>
  <si>
    <t>Fluorescent light bulb</t>
  </si>
  <si>
    <t>Food Waste</t>
  </si>
  <si>
    <t>Ink cartridges</t>
  </si>
  <si>
    <t>Glass</t>
  </si>
  <si>
    <t>Waste oil and grease (from cooking)</t>
  </si>
  <si>
    <t>Cartons</t>
  </si>
  <si>
    <t>Waste oil and grease (from production, maintenance, etc. - not cooking)</t>
  </si>
  <si>
    <t>Foams (EVA, etc.)</t>
  </si>
  <si>
    <t>Empty containers (cleaning, santizing, perticides, etc.)</t>
  </si>
  <si>
    <t>Pre-water Treatment Sludge (Non-Hazardous)</t>
  </si>
  <si>
    <t>Electronic Waste</t>
  </si>
  <si>
    <t>General or unspecified waste</t>
  </si>
  <si>
    <t>Coal combustion residuals (fly ash and bottom ash/coal slag)</t>
  </si>
  <si>
    <t>Slag (Non-Hazardous)</t>
  </si>
  <si>
    <t>Other</t>
  </si>
  <si>
    <t>In this section, you will need to provide specific details about refrigerant management for the reporting year. The collected information will impact your performance assessment and improvement recommendations.
Note: If D22:D26 turn dark, please do not click the button and answer the questions.</t>
  </si>
  <si>
    <t>Higg FEM4.0_Air_Q4.1 (level 1)
What type of refrigerant(s) do you use in your facility? (Select all that apply)</t>
  </si>
  <si>
    <t>Higg FEM4.0_Air_Q6 (level 1)
Does your facility track refrigerant usage?</t>
  </si>
  <si>
    <t>Higg FEM4.0_Air_Q6.3 &amp; 6.4 (level 2)
Quantity of refrigerant added to existing equipment during the reporting year, unit of measure</t>
  </si>
  <si>
    <t>Higg FEM4.0_Air_Q6.6 (level 1)
Did you fix the leak associated with this refrigerant?</t>
  </si>
  <si>
    <t>Higg FEM4.0_Air_Q8.1.5 (level 2)
What is your annual emission quantity (in kg) of the pollutant?</t>
  </si>
  <si>
    <t>Click to input your annual emission quantity of the pollutant</t>
  </si>
  <si>
    <t>Higg FEM4.0_Air_Q5 (level 1)
Does your facility have preventative maintenance procedures in place to avoid refrigerant leakage from your equipment?</t>
  </si>
  <si>
    <t>Higg FEM4.0_Air_Q1 (level 1)
Has your facility created an inventory of all point source air emissions sources at your facility?</t>
  </si>
  <si>
    <t>Higg FEM4.0_Air_Q2 (level 1)
Has your facility created an inventory of all mobile and fugitive emission sources at your facility?</t>
  </si>
  <si>
    <t>Higg FEM4.0_Air_Q9 (level 2)
Does your facility track the total annual emissions quantities of key pollutants from all emissions from production?</t>
  </si>
  <si>
    <t>Please fill in the quantity below; if not applicable, leave it blank.</t>
  </si>
  <si>
    <t>Please fill in the quantity in kg; if not applicable, leave it blank.</t>
  </si>
  <si>
    <t>Higg FEM4.0_Air_Q6.3</t>
  </si>
  <si>
    <t>Higg FEM4.0_Air_Q6.4</t>
  </si>
  <si>
    <t>Higg FEM4.0_Air_Q8.1.5</t>
  </si>
  <si>
    <t>refrigerant type</t>
  </si>
  <si>
    <t>Quantity of refrigerant added to existing equipment during the reporting year</t>
  </si>
  <si>
    <t>Pollutant</t>
  </si>
  <si>
    <t>What is your annual emission quantity (in kg) of the pollutant?</t>
  </si>
  <si>
    <t>Unit of measure (kg)</t>
  </si>
  <si>
    <t>CFC</t>
  </si>
  <si>
    <t>Particulate Matter</t>
  </si>
  <si>
    <t>kg</t>
  </si>
  <si>
    <t>CFO</t>
  </si>
  <si>
    <t xml:space="preserve">lb </t>
  </si>
  <si>
    <t>Nitrogen Oxides (NOx)</t>
  </si>
  <si>
    <t>HCFC</t>
  </si>
  <si>
    <t>Sulfur Oxides (SOx)</t>
  </si>
  <si>
    <t>HCFO</t>
  </si>
  <si>
    <t>Carbon Monoxide (CO)</t>
  </si>
  <si>
    <t>HFC</t>
  </si>
  <si>
    <t xml:space="preserve">kg </t>
  </si>
  <si>
    <t>Volatile Organic Compounds (VOC) or Total Organic Carbon (TOC)</t>
  </si>
  <si>
    <t>HFO</t>
  </si>
  <si>
    <t>Hazardous or Toxic Air Pollutants (HAP/TAP)</t>
  </si>
  <si>
    <t>HCC</t>
  </si>
  <si>
    <t>HCO</t>
  </si>
  <si>
    <t xml:space="preserve">g </t>
  </si>
  <si>
    <t>HC</t>
  </si>
  <si>
    <t>ton (metic)</t>
  </si>
  <si>
    <t>HO</t>
  </si>
  <si>
    <t>PFC</t>
  </si>
  <si>
    <t>PFO</t>
  </si>
  <si>
    <t>ton (short)</t>
  </si>
  <si>
    <t>PCC</t>
  </si>
  <si>
    <t>PCO</t>
  </si>
  <si>
    <t>H</t>
  </si>
  <si>
    <t>Offsite RE Potential</t>
  </si>
  <si>
    <t>Solar PV Potential</t>
  </si>
  <si>
    <t>Conversion Factor - Water</t>
  </si>
  <si>
    <t>Data Source: Act Renewable/RESET Database</t>
  </si>
  <si>
    <t>Offsite RE potential</t>
  </si>
  <si>
    <t>Tier</t>
  </si>
  <si>
    <t>Coverage % by RESET experience</t>
  </si>
  <si>
    <t>Unit</t>
  </si>
  <si>
    <t>m3</t>
  </si>
  <si>
    <t>Others</t>
  </si>
  <si>
    <t>Low - Medium</t>
  </si>
  <si>
    <t>Cut-sew</t>
  </si>
  <si>
    <t>Bangladesh</t>
  </si>
  <si>
    <t>Mills</t>
  </si>
  <si>
    <t>Cambodia</t>
  </si>
  <si>
    <t>Vertical</t>
  </si>
  <si>
    <t>Indonesia</t>
  </si>
  <si>
    <t>Vertical (Laundry)</t>
  </si>
  <si>
    <t>China</t>
  </si>
  <si>
    <t>Vietnam</t>
  </si>
  <si>
    <t>India</t>
  </si>
  <si>
    <t>High​</t>
  </si>
  <si>
    <t>Turkey</t>
  </si>
  <si>
    <t>Emission Factor</t>
  </si>
  <si>
    <t>Conversion Factor - Unit</t>
  </si>
  <si>
    <t>Defra factor</t>
  </si>
  <si>
    <t xml:space="preserve"> Emissions Factor</t>
  </si>
  <si>
    <t>Facility Type</t>
  </si>
  <si>
    <t>Origin Unit</t>
  </si>
  <si>
    <t>Convert Unit</t>
  </si>
  <si>
    <t>Conversion</t>
  </si>
  <si>
    <t>Data Source</t>
  </si>
  <si>
    <t>kgCO2e/Kwh</t>
  </si>
  <si>
    <t>kgCO2e/MJ</t>
  </si>
  <si>
    <t>pcspairs</t>
  </si>
  <si>
    <t>Reset Database</t>
  </si>
  <si>
    <t>meters</t>
  </si>
  <si>
    <t>squareyards</t>
  </si>
  <si>
    <t>Cubic Meters</t>
    <phoneticPr fontId="3" type="noConversion"/>
  </si>
  <si>
    <t>SAM</t>
  </si>
  <si>
    <t>Cubic Meters</t>
  </si>
  <si>
    <t>Heat Value</t>
    <phoneticPr fontId="5" type="noConversion"/>
  </si>
  <si>
    <t>Energy Source</t>
    <phoneticPr fontId="5" type="noConversion"/>
  </si>
  <si>
    <t>g</t>
    <phoneticPr fontId="5" type="noConversion"/>
  </si>
  <si>
    <t>kg</t>
    <phoneticPr fontId="5" type="noConversion"/>
  </si>
  <si>
    <t>lb</t>
    <phoneticPr fontId="5" type="noConversion"/>
  </si>
  <si>
    <t>oz</t>
    <phoneticPr fontId="5" type="noConversion"/>
  </si>
  <si>
    <t>ton (metric)</t>
    <phoneticPr fontId="5" type="noConversion"/>
  </si>
  <si>
    <t>ton (short)</t>
    <phoneticPr fontId="5" type="noConversion"/>
  </si>
  <si>
    <t>kWh</t>
    <phoneticPr fontId="5" type="noConversion"/>
  </si>
  <si>
    <t>MJ</t>
    <phoneticPr fontId="5" type="noConversion"/>
  </si>
  <si>
    <t>mmBTU</t>
    <phoneticPr fontId="5" type="noConversion"/>
  </si>
  <si>
    <t>BTU</t>
    <phoneticPr fontId="5" type="noConversion"/>
  </si>
  <si>
    <t>Joule</t>
    <phoneticPr fontId="5" type="noConversion"/>
  </si>
  <si>
    <t>cu ft</t>
    <phoneticPr fontId="5" type="noConversion"/>
  </si>
  <si>
    <t>cu yard</t>
    <phoneticPr fontId="5" type="noConversion"/>
  </si>
  <si>
    <t>liter</t>
    <phoneticPr fontId="5" type="noConversion"/>
  </si>
  <si>
    <t>m3</t>
    <phoneticPr fontId="5" type="noConversion"/>
  </si>
  <si>
    <t>gal</t>
    <phoneticPr fontId="5" type="noConversion"/>
  </si>
  <si>
    <t>CCF</t>
    <phoneticPr fontId="5" type="noConversion"/>
  </si>
  <si>
    <t>Reference</t>
    <phoneticPr fontId="5" type="noConversion"/>
  </si>
  <si>
    <t>DEFRA</t>
  </si>
  <si>
    <t>pathway Y</t>
  </si>
  <si>
    <t>pathway N</t>
  </si>
  <si>
    <t>Energy Consumption
&amp;
Carbon Maturity</t>
  </si>
  <si>
    <t>Aii Best Practice Action Plan (BPAP)</t>
  </si>
  <si>
    <t>Coal quantity and action plan</t>
  </si>
  <si>
    <t>RE purchasing quantity
RE offsite availability in country</t>
  </si>
  <si>
    <t>RE onsite quantity
RE onsite availability in country</t>
  </si>
  <si>
    <t>RESET/AR Solar PV Feasibility Study</t>
  </si>
  <si>
    <t>RESET/AR Solar PV implementation</t>
  </si>
  <si>
    <t>RESET/AR Biomass Feasibility Study</t>
  </si>
  <si>
    <t>Water/wastewater efficiency &amp; water risk</t>
  </si>
  <si>
    <t>Wastewater quality for Q30</t>
  </si>
  <si>
    <t>Wastewater quality for training</t>
  </si>
  <si>
    <t>Wastewater recycling/ efficiency</t>
  </si>
  <si>
    <t>Policy
&amp;
Management system strategy and Target setting</t>
  </si>
  <si>
    <t>FEM Online Training</t>
  </si>
  <si>
    <t>Air quality</t>
  </si>
  <si>
    <t>policy</t>
  </si>
  <si>
    <t>Aii CbD (Chemicals and Wastewater)</t>
  </si>
  <si>
    <t>incheck</t>
  </si>
  <si>
    <t>recommended only</t>
  </si>
  <si>
    <t>recommended or not?</t>
  </si>
  <si>
    <t>recommended or not?2</t>
  </si>
  <si>
    <t>recommended or not?22</t>
  </si>
  <si>
    <t>ems</t>
  </si>
  <si>
    <t>recommended or not?3</t>
  </si>
  <si>
    <t>waste</t>
  </si>
  <si>
    <t>recommended or not?4</t>
  </si>
  <si>
    <t>air</t>
  </si>
  <si>
    <t>recommended or not?5</t>
  </si>
  <si>
    <t>chemical</t>
  </si>
  <si>
    <t>recommended or not?6</t>
  </si>
  <si>
    <t>year</t>
  </si>
  <si>
    <t>optional only</t>
  </si>
  <si>
    <t>No.</t>
  </si>
  <si>
    <t>Participated program</t>
  </si>
  <si>
    <t>High Potential Pathway</t>
  </si>
  <si>
    <t>Optional Improvement Pathway</t>
  </si>
  <si>
    <t>Participation Year</t>
  </si>
  <si>
    <t xml:space="preserve"> </t>
  </si>
  <si>
    <t>Energy and Water Maturity only</t>
  </si>
  <si>
    <t>Option</t>
  </si>
  <si>
    <t>score</t>
  </si>
  <si>
    <t>Site info</t>
  </si>
  <si>
    <t>program</t>
  </si>
  <si>
    <t>facility type - layer 1</t>
  </si>
  <si>
    <t>Normalized Unit</t>
  </si>
  <si>
    <t>unit of product</t>
  </si>
  <si>
    <t>Finished Product Assembler</t>
  </si>
  <si>
    <t>Finished Product Processing (Product Printing, Product Painting, Product Dyeing, Product Laundering and Product Finishing)</t>
  </si>
  <si>
    <t>Component / Sub-Assembly Manufacturing (incl Packaging) (e.g. Label, Zipper, Snap, Button, Elastic Buggie, cardboard, etc)</t>
  </si>
  <si>
    <t>Tier 3</t>
  </si>
  <si>
    <t>Material Production (Raw and intermediate materials are transformed into their final state before assembly) (e.g. Fabric dye-house, Fabric manufacturer, Yarn Dyeing, PCB manufacturer, etc)</t>
  </si>
  <si>
    <t>Raw Material Processing (Raw Materials are processed into intermediate material products) (e.g. Yarn Spinning).</t>
  </si>
  <si>
    <t>Raw Material Collection &amp; Bulk Refining (Materials are collected/extracted/farmed and refined to bulk commodity state) (eg. Cotton Farming and Ginning, processing of bottles, fabric scrap, etc.. into new recycled material)</t>
  </si>
  <si>
    <t>tons</t>
  </si>
  <si>
    <t>Bangladesh​</t>
  </si>
  <si>
    <t>Cambodia​</t>
  </si>
  <si>
    <t>China​</t>
  </si>
  <si>
    <t>India​</t>
  </si>
  <si>
    <t>Indonesia​</t>
  </si>
  <si>
    <t>Others​</t>
  </si>
  <si>
    <t>Vietnam​</t>
  </si>
  <si>
    <t>Q22(level 2)</t>
  </si>
  <si>
    <t>Q23(level 2)</t>
  </si>
  <si>
    <t>Water tracking</t>
  </si>
  <si>
    <t>Q 30.2</t>
  </si>
  <si>
    <t>Q21(level 2)</t>
  </si>
  <si>
    <t>Yes, I tested and meet all parameter limits</t>
  </si>
  <si>
    <t>Treated Onsite Only</t>
  </si>
  <si>
    <t xml:space="preserve">recycling 0% - 19% waste water </t>
  </si>
  <si>
    <t>Yes, I tested and meet foundational level</t>
  </si>
  <si>
    <t>Treated Offsite Only</t>
  </si>
  <si>
    <t xml:space="preserve">recycling 20% - 49% waste water </t>
  </si>
  <si>
    <t>Treated Onsite and then discharge to Offsite for further treatment</t>
  </si>
  <si>
    <t xml:space="preserve">recycling 50% + waste water </t>
  </si>
  <si>
    <t xml:space="preserve">No, I did not test </t>
  </si>
  <si>
    <t>Not Treated</t>
  </si>
  <si>
    <t>Sent to a Septic system onsite</t>
  </si>
  <si>
    <t>ZLD</t>
  </si>
  <si>
    <t>Performance InCheck</t>
  </si>
  <si>
    <t>Wet process</t>
  </si>
  <si>
    <t>applicability</t>
  </si>
  <si>
    <t>Usage</t>
  </si>
  <si>
    <t>Dyeing and other wet processing</t>
  </si>
  <si>
    <t>Not available</t>
  </si>
  <si>
    <t>Laundry &amp; washing</t>
  </si>
  <si>
    <t>Leather tanning</t>
  </si>
  <si>
    <t>Other production process require chemicals</t>
  </si>
  <si>
    <t>N/A</t>
  </si>
  <si>
    <t>tracking method</t>
  </si>
  <si>
    <t>g</t>
  </si>
  <si>
    <t>Weighted</t>
  </si>
  <si>
    <t>lb</t>
  </si>
  <si>
    <t>Country Risk 2021</t>
  </si>
  <si>
    <t>Basin Physical Risk</t>
  </si>
  <si>
    <t>1. Water Scarcity</t>
  </si>
  <si>
    <t>2. Flooding</t>
  </si>
  <si>
    <t>3. Water Quality</t>
  </si>
  <si>
    <t>4. Ecosystem Services Status</t>
  </si>
  <si>
    <t>Basin Regulatory Risk</t>
  </si>
  <si>
    <t>5. Enabling Environment</t>
  </si>
  <si>
    <t>6. Institutions &amp; Governance</t>
  </si>
  <si>
    <t>7. Management Instruments</t>
  </si>
  <si>
    <t>8. Infrastructure &amp; Finance</t>
  </si>
  <si>
    <t>Basin Reputational Risk</t>
  </si>
  <si>
    <t>9. Cultural Importance</t>
  </si>
  <si>
    <t>10. Biodiversity Importance</t>
  </si>
  <si>
    <t>11. Media Scrutiny</t>
  </si>
  <si>
    <t>12. Conflict</t>
  </si>
  <si>
    <t>ISO3Code</t>
  </si>
  <si>
    <t>BPH</t>
  </si>
  <si>
    <t>BRC1</t>
  </si>
  <si>
    <t>BRC2</t>
  </si>
  <si>
    <t>BRC3</t>
  </si>
  <si>
    <t>BRC4</t>
  </si>
  <si>
    <t>BRG</t>
  </si>
  <si>
    <t>BRC5</t>
  </si>
  <si>
    <t>BRC6</t>
  </si>
  <si>
    <t>BRC7</t>
  </si>
  <si>
    <t>BRC8</t>
  </si>
  <si>
    <t>BRP</t>
  </si>
  <si>
    <t>BRC9</t>
  </si>
  <si>
    <t>BRC10</t>
  </si>
  <si>
    <t>BRC11</t>
  </si>
  <si>
    <t>BRC12</t>
  </si>
  <si>
    <t>risk category</t>
  </si>
  <si>
    <t>AND</t>
  </si>
  <si>
    <t>Andorra</t>
  </si>
  <si>
    <t>ARE</t>
  </si>
  <si>
    <t>United Arab Emirates</t>
  </si>
  <si>
    <t>AFG</t>
  </si>
  <si>
    <t>Afghanistan</t>
  </si>
  <si>
    <t>ATG</t>
  </si>
  <si>
    <t>Antigua and Barbuda</t>
  </si>
  <si>
    <t>AIA</t>
  </si>
  <si>
    <t>Anguilla</t>
  </si>
  <si>
    <t>ALB</t>
  </si>
  <si>
    <t>Albania</t>
  </si>
  <si>
    <t>ARM</t>
  </si>
  <si>
    <t>Armenia</t>
  </si>
  <si>
    <t>AGO</t>
  </si>
  <si>
    <t>Angola</t>
  </si>
  <si>
    <t>ARG</t>
  </si>
  <si>
    <t>Argentina</t>
  </si>
  <si>
    <t>ASM</t>
  </si>
  <si>
    <t>American Samoa</t>
  </si>
  <si>
    <t>AUT</t>
  </si>
  <si>
    <t>Austria</t>
  </si>
  <si>
    <t>AUS</t>
  </si>
  <si>
    <t>Australia</t>
  </si>
  <si>
    <t>ABW</t>
  </si>
  <si>
    <t>Aruba</t>
  </si>
  <si>
    <t>AZE</t>
  </si>
  <si>
    <t>Azerbaijan</t>
  </si>
  <si>
    <t>BIH</t>
  </si>
  <si>
    <t>Bosnia and Herzegovina</t>
  </si>
  <si>
    <t>BRB</t>
  </si>
  <si>
    <t>Barbados</t>
  </si>
  <si>
    <t>BGD</t>
  </si>
  <si>
    <t>BEL</t>
  </si>
  <si>
    <t>Belgium</t>
  </si>
  <si>
    <t>BFA</t>
  </si>
  <si>
    <t>Burkina Faso</t>
  </si>
  <si>
    <t>BGR</t>
  </si>
  <si>
    <t>Bulgaria</t>
  </si>
  <si>
    <t>BHR</t>
  </si>
  <si>
    <t>Bahrain</t>
  </si>
  <si>
    <t>BDI</t>
  </si>
  <si>
    <t>Burundi</t>
  </si>
  <si>
    <t>BEN</t>
  </si>
  <si>
    <t>Benin</t>
  </si>
  <si>
    <t>BLM</t>
  </si>
  <si>
    <t>Saint Barthelemy</t>
  </si>
  <si>
    <t>BMU</t>
  </si>
  <si>
    <t>Bermuda</t>
  </si>
  <si>
    <t>BRN</t>
  </si>
  <si>
    <t>Brunei Darussalam</t>
  </si>
  <si>
    <t>BOL</t>
  </si>
  <si>
    <t>Bolivia</t>
  </si>
  <si>
    <t>BES1</t>
  </si>
  <si>
    <t>Bonaire</t>
  </si>
  <si>
    <t>BES2</t>
  </si>
  <si>
    <t>Saba</t>
  </si>
  <si>
    <t>BES3</t>
  </si>
  <si>
    <t>Saint Eustatius</t>
  </si>
  <si>
    <t>BRA</t>
  </si>
  <si>
    <t>Brazil</t>
  </si>
  <si>
    <t>BHS</t>
  </si>
  <si>
    <t>Bahamas</t>
  </si>
  <si>
    <t>BTN</t>
  </si>
  <si>
    <t>Bhutan</t>
  </si>
  <si>
    <t>BVT</t>
  </si>
  <si>
    <t>Bouvet Island</t>
  </si>
  <si>
    <t>BWA</t>
  </si>
  <si>
    <t>Botswana</t>
  </si>
  <si>
    <t>BLR</t>
  </si>
  <si>
    <t>Belarus</t>
  </si>
  <si>
    <t>BLZ</t>
  </si>
  <si>
    <t>Belize</t>
  </si>
  <si>
    <t>CAN</t>
  </si>
  <si>
    <t>Canada</t>
  </si>
  <si>
    <t>CCK</t>
  </si>
  <si>
    <t>Cocos Islands</t>
  </si>
  <si>
    <t>COD</t>
  </si>
  <si>
    <t>Congo DRC</t>
  </si>
  <si>
    <t>CAF</t>
  </si>
  <si>
    <t>Central African Republic</t>
  </si>
  <si>
    <t>COG</t>
  </si>
  <si>
    <t>Congo</t>
  </si>
  <si>
    <t>CHE</t>
  </si>
  <si>
    <t>Switzerland</t>
  </si>
  <si>
    <t>CIV</t>
  </si>
  <si>
    <t>Côte d'Ivoire</t>
  </si>
  <si>
    <t>COK</t>
  </si>
  <si>
    <t>Cook Islands</t>
  </si>
  <si>
    <t>CHL</t>
  </si>
  <si>
    <t>Chile</t>
  </si>
  <si>
    <t>CMR</t>
  </si>
  <si>
    <t>Cameroon</t>
  </si>
  <si>
    <t>CHN</t>
  </si>
  <si>
    <t>COL</t>
  </si>
  <si>
    <t>Colombia</t>
  </si>
  <si>
    <t>FRA2</t>
  </si>
  <si>
    <t>Clipperton</t>
  </si>
  <si>
    <t>CRI</t>
  </si>
  <si>
    <t>Costa Rica</t>
  </si>
  <si>
    <t>CUB</t>
  </si>
  <si>
    <t>Cuba</t>
  </si>
  <si>
    <t>CPV</t>
  </si>
  <si>
    <t>Cabo Verde</t>
  </si>
  <si>
    <t>CUW</t>
  </si>
  <si>
    <t>Curacao</t>
  </si>
  <si>
    <t>CXR</t>
  </si>
  <si>
    <t>Christmas Island</t>
  </si>
  <si>
    <t>CYP</t>
  </si>
  <si>
    <t>Cyprus</t>
  </si>
  <si>
    <t>CZE</t>
  </si>
  <si>
    <t>Czech Republic</t>
  </si>
  <si>
    <t>DT1</t>
  </si>
  <si>
    <t>Aksai Chin (disputed)</t>
  </si>
  <si>
    <t>DT2</t>
  </si>
  <si>
    <t>Abyei (disputed)</t>
  </si>
  <si>
    <t>DT3</t>
  </si>
  <si>
    <t>Western Sahara (disputed)</t>
  </si>
  <si>
    <t>DT4</t>
  </si>
  <si>
    <t>Arunachal Pradesh (disputed)</t>
  </si>
  <si>
    <t>DEU</t>
  </si>
  <si>
    <t>Germany</t>
  </si>
  <si>
    <t>DJI</t>
  </si>
  <si>
    <t>Djibouti</t>
  </si>
  <si>
    <t>DNK</t>
  </si>
  <si>
    <t>Denmark</t>
  </si>
  <si>
    <t>DMA</t>
  </si>
  <si>
    <t>Dominica</t>
  </si>
  <si>
    <t>DOM</t>
  </si>
  <si>
    <t>Dominican Republic</t>
  </si>
  <si>
    <t>DZA</t>
  </si>
  <si>
    <t>Algeria</t>
  </si>
  <si>
    <t>ECU</t>
  </si>
  <si>
    <t>Ecuador</t>
  </si>
  <si>
    <t>EST</t>
  </si>
  <si>
    <t>Estonia</t>
  </si>
  <si>
    <t>EGY</t>
  </si>
  <si>
    <t>Egypt</t>
  </si>
  <si>
    <t>ERI</t>
  </si>
  <si>
    <t>Eritrea</t>
  </si>
  <si>
    <t>ESP2</t>
  </si>
  <si>
    <t>Canarias</t>
  </si>
  <si>
    <t>ESP</t>
  </si>
  <si>
    <t>Spain</t>
  </si>
  <si>
    <t>ETH</t>
  </si>
  <si>
    <t>Ethiopia</t>
  </si>
  <si>
    <t>FIN</t>
  </si>
  <si>
    <t>Finland</t>
  </si>
  <si>
    <t>FJI</t>
  </si>
  <si>
    <t>Fiji</t>
  </si>
  <si>
    <t>FLK</t>
  </si>
  <si>
    <t>Falkland Islands</t>
  </si>
  <si>
    <t>FSM</t>
  </si>
  <si>
    <t>Micronesia</t>
  </si>
  <si>
    <t>FRO</t>
  </si>
  <si>
    <t>Faroe Islands</t>
  </si>
  <si>
    <t>FRA</t>
  </si>
  <si>
    <t>France</t>
  </si>
  <si>
    <t>GAB</t>
  </si>
  <si>
    <t>Gabon</t>
  </si>
  <si>
    <t>GBR</t>
  </si>
  <si>
    <t>United Kingdom</t>
  </si>
  <si>
    <t>GRD</t>
  </si>
  <si>
    <t>Grenada</t>
  </si>
  <si>
    <t>GEO</t>
  </si>
  <si>
    <t>Georgia</t>
  </si>
  <si>
    <t>GUF</t>
  </si>
  <si>
    <t>French Guiana</t>
  </si>
  <si>
    <t>GGY</t>
  </si>
  <si>
    <t>Guernsey</t>
  </si>
  <si>
    <t>GHA</t>
  </si>
  <si>
    <t>Ghana</t>
  </si>
  <si>
    <t>GIB</t>
  </si>
  <si>
    <t>Gibraltar</t>
  </si>
  <si>
    <t>GRL</t>
  </si>
  <si>
    <t>Greenland</t>
  </si>
  <si>
    <t>GMB</t>
  </si>
  <si>
    <t>Gambia</t>
  </si>
  <si>
    <t>GIN</t>
  </si>
  <si>
    <t>Guinea</t>
  </si>
  <si>
    <t>GLP</t>
  </si>
  <si>
    <t>Guadeloupe</t>
  </si>
  <si>
    <t>GNQ</t>
  </si>
  <si>
    <t>Equatorial Guinea</t>
  </si>
  <si>
    <t>GRC</t>
  </si>
  <si>
    <t>Greece</t>
  </si>
  <si>
    <t>SGS</t>
  </si>
  <si>
    <t>South Georgia and South Sandwich Islands</t>
  </si>
  <si>
    <t>GTM</t>
  </si>
  <si>
    <t>Guatemala</t>
  </si>
  <si>
    <t>GUM</t>
  </si>
  <si>
    <t>Guam</t>
  </si>
  <si>
    <t>GNB</t>
  </si>
  <si>
    <t>Guinea-Bissau</t>
  </si>
  <si>
    <t>GUY</t>
  </si>
  <si>
    <t>Guyana</t>
  </si>
  <si>
    <t>HMD</t>
  </si>
  <si>
    <t>Heard Island and McDonald Islands</t>
  </si>
  <si>
    <t>HND</t>
  </si>
  <si>
    <t>Honduras</t>
  </si>
  <si>
    <t>HRV</t>
  </si>
  <si>
    <t>Croatia</t>
  </si>
  <si>
    <t>HTI</t>
  </si>
  <si>
    <t>Haiti</t>
  </si>
  <si>
    <t>HUN</t>
  </si>
  <si>
    <t>Hungary</t>
  </si>
  <si>
    <t>IDN</t>
  </si>
  <si>
    <t>IRL</t>
  </si>
  <si>
    <t>Ireland</t>
  </si>
  <si>
    <t>ISR</t>
  </si>
  <si>
    <t>Israel</t>
  </si>
  <si>
    <t>IMN</t>
  </si>
  <si>
    <t>Isle of Man</t>
  </si>
  <si>
    <t>IND</t>
  </si>
  <si>
    <t>IOT</t>
  </si>
  <si>
    <t>British Indian Ocean Territory</t>
  </si>
  <si>
    <t>IRQ</t>
  </si>
  <si>
    <t>Iraq</t>
  </si>
  <si>
    <t>IRN</t>
  </si>
  <si>
    <t>Iran</t>
  </si>
  <si>
    <t>ISL</t>
  </si>
  <si>
    <t>Iceland</t>
  </si>
  <si>
    <t>ITA</t>
  </si>
  <si>
    <t>Italy</t>
  </si>
  <si>
    <t>JEY</t>
  </si>
  <si>
    <t>Jersey</t>
  </si>
  <si>
    <t>JAM</t>
  </si>
  <si>
    <t>Jamaica</t>
  </si>
  <si>
    <t>JOR</t>
  </si>
  <si>
    <t>Jordan</t>
  </si>
  <si>
    <t>JPN</t>
  </si>
  <si>
    <t>Japan</t>
  </si>
  <si>
    <t>KEN</t>
  </si>
  <si>
    <t>Kenya</t>
  </si>
  <si>
    <t>KGZ</t>
  </si>
  <si>
    <t>Kyrgyzstan</t>
  </si>
  <si>
    <t>KHM</t>
  </si>
  <si>
    <t>KIR</t>
  </si>
  <si>
    <t>Kiribati</t>
  </si>
  <si>
    <t>COM</t>
  </si>
  <si>
    <t>Comoros</t>
  </si>
  <si>
    <t>KNA</t>
  </si>
  <si>
    <t>Saint Kitts and Nevis</t>
  </si>
  <si>
    <t>PRK</t>
  </si>
  <si>
    <t>KOR</t>
  </si>
  <si>
    <t>South Korea</t>
  </si>
  <si>
    <t>KWT</t>
  </si>
  <si>
    <t>Kuwait</t>
  </si>
  <si>
    <t>CYM</t>
  </si>
  <si>
    <t>Cayman Islands</t>
  </si>
  <si>
    <t>KAZ</t>
  </si>
  <si>
    <t>Kazakhstan</t>
  </si>
  <si>
    <t>LAO</t>
  </si>
  <si>
    <t>Laos</t>
  </si>
  <si>
    <t>LBN</t>
  </si>
  <si>
    <t>Lebanon</t>
  </si>
  <si>
    <t>LCA</t>
  </si>
  <si>
    <t>Saint Lucia</t>
  </si>
  <si>
    <t>LIE</t>
  </si>
  <si>
    <t>Liechtenstein</t>
  </si>
  <si>
    <t>LKA</t>
  </si>
  <si>
    <t>Sri Lanka</t>
  </si>
  <si>
    <t>LBR</t>
  </si>
  <si>
    <t>Liberia</t>
  </si>
  <si>
    <t>LSO</t>
  </si>
  <si>
    <t>Lesotho</t>
  </si>
  <si>
    <t>LTU</t>
  </si>
  <si>
    <t>Lithuania</t>
  </si>
  <si>
    <t>LUX</t>
  </si>
  <si>
    <t>Luxembourg</t>
  </si>
  <si>
    <t>LVA</t>
  </si>
  <si>
    <t>Latvia</t>
  </si>
  <si>
    <t>LBY</t>
  </si>
  <si>
    <t>Libya</t>
  </si>
  <si>
    <t>MAR</t>
  </si>
  <si>
    <t>Morocco</t>
  </si>
  <si>
    <t>MCO</t>
  </si>
  <si>
    <t>Monaco</t>
  </si>
  <si>
    <t>MDA</t>
  </si>
  <si>
    <t>Moldova</t>
  </si>
  <si>
    <t>MNE</t>
  </si>
  <si>
    <t>Montenegro</t>
  </si>
  <si>
    <t>MAF</t>
  </si>
  <si>
    <t>Saint Martin</t>
  </si>
  <si>
    <t>MDG</t>
  </si>
  <si>
    <t>Madagascar</t>
  </si>
  <si>
    <t>MHL</t>
  </si>
  <si>
    <t>Marshall Islands</t>
  </si>
  <si>
    <t>MKD</t>
  </si>
  <si>
    <t>North Macedonia</t>
  </si>
  <si>
    <t>MLI</t>
  </si>
  <si>
    <t>Mali</t>
  </si>
  <si>
    <t>MMR</t>
  </si>
  <si>
    <t>Myanmar</t>
  </si>
  <si>
    <t>MNG</t>
  </si>
  <si>
    <t>Mongolia</t>
  </si>
  <si>
    <t>MNP</t>
  </si>
  <si>
    <t>Northern Mariana Islands</t>
  </si>
  <si>
    <t>MTQ</t>
  </si>
  <si>
    <t>Martinique</t>
  </si>
  <si>
    <t>MRT</t>
  </si>
  <si>
    <t>Mauritania</t>
  </si>
  <si>
    <t>MSR</t>
  </si>
  <si>
    <t>Montserrat</t>
  </si>
  <si>
    <t>MLT</t>
  </si>
  <si>
    <t>Malta</t>
  </si>
  <si>
    <t>MUS</t>
  </si>
  <si>
    <t>Mauritius</t>
  </si>
  <si>
    <t>MDV</t>
  </si>
  <si>
    <t>Maldives</t>
  </si>
  <si>
    <t>MWI</t>
  </si>
  <si>
    <t>Malawi</t>
  </si>
  <si>
    <t>MEX</t>
  </si>
  <si>
    <t>Mexico</t>
  </si>
  <si>
    <t>MYS</t>
  </si>
  <si>
    <t>Malaysia</t>
  </si>
  <si>
    <t>MOZ</t>
  </si>
  <si>
    <t>Mozambique</t>
  </si>
  <si>
    <t>NAM</t>
  </si>
  <si>
    <t>Namibia</t>
  </si>
  <si>
    <t>NCL</t>
  </si>
  <si>
    <t>New Caledonia</t>
  </si>
  <si>
    <t>NER</t>
  </si>
  <si>
    <t>Niger</t>
  </si>
  <si>
    <t>NFK</t>
  </si>
  <si>
    <t>Norfolk Island</t>
  </si>
  <si>
    <t>NGA</t>
  </si>
  <si>
    <t>Nigeria</t>
  </si>
  <si>
    <t>NIC</t>
  </si>
  <si>
    <t>Nicaragua</t>
  </si>
  <si>
    <t>NLD</t>
  </si>
  <si>
    <t>Netherlands</t>
  </si>
  <si>
    <t>NOR</t>
  </si>
  <si>
    <t>Norway</t>
  </si>
  <si>
    <t>NPL</t>
  </si>
  <si>
    <t>Nepal</t>
  </si>
  <si>
    <t>NRU</t>
  </si>
  <si>
    <t>Nauru</t>
  </si>
  <si>
    <t>NZL</t>
  </si>
  <si>
    <t>New Zealand</t>
  </si>
  <si>
    <t>OMN</t>
  </si>
  <si>
    <t>Oman</t>
  </si>
  <si>
    <t>PAN</t>
  </si>
  <si>
    <t>Panama</t>
  </si>
  <si>
    <t>PER</t>
  </si>
  <si>
    <t>Peru</t>
  </si>
  <si>
    <t>PYF</t>
  </si>
  <si>
    <t>French Polynesia</t>
  </si>
  <si>
    <t>PNG</t>
  </si>
  <si>
    <t>Papua New Guinea</t>
  </si>
  <si>
    <t>PHL</t>
  </si>
  <si>
    <t>Philippines</t>
  </si>
  <si>
    <t>PAK</t>
  </si>
  <si>
    <t>Pakistan</t>
  </si>
  <si>
    <t>POL</t>
  </si>
  <si>
    <t>Poland</t>
  </si>
  <si>
    <t>SPM</t>
  </si>
  <si>
    <t>Saint Pierre and Miquelon</t>
  </si>
  <si>
    <t>PCN</t>
  </si>
  <si>
    <t>Pitcairn</t>
  </si>
  <si>
    <t>PRI</t>
  </si>
  <si>
    <t>Puerto Rico</t>
  </si>
  <si>
    <t>PSE</t>
  </si>
  <si>
    <t>Palestinian Territory</t>
  </si>
  <si>
    <t>PRT2</t>
  </si>
  <si>
    <t>Azores</t>
  </si>
  <si>
    <t>PRT3</t>
  </si>
  <si>
    <t>Madeira</t>
  </si>
  <si>
    <t>PRT</t>
  </si>
  <si>
    <t>Portugal</t>
  </si>
  <si>
    <t>PLW</t>
  </si>
  <si>
    <t>Palau</t>
  </si>
  <si>
    <t>PRY</t>
  </si>
  <si>
    <t>Paraguay</t>
  </si>
  <si>
    <t>QAT</t>
  </si>
  <si>
    <t>Qatar</t>
  </si>
  <si>
    <t>REU</t>
  </si>
  <si>
    <t>Réunion</t>
  </si>
  <si>
    <t>ROU</t>
  </si>
  <si>
    <t>Romania</t>
  </si>
  <si>
    <t>SRB</t>
  </si>
  <si>
    <t>Serbia</t>
  </si>
  <si>
    <t>RUS</t>
  </si>
  <si>
    <t>Russian Federation</t>
  </si>
  <si>
    <t>RWA</t>
  </si>
  <si>
    <t>Rwanda</t>
  </si>
  <si>
    <t>SAU</t>
  </si>
  <si>
    <t>Saudi Arabia</t>
  </si>
  <si>
    <t>SLB</t>
  </si>
  <si>
    <t>Solomon Islands</t>
  </si>
  <si>
    <t>SYC</t>
  </si>
  <si>
    <t>Seychelles</t>
  </si>
  <si>
    <t>SDN</t>
  </si>
  <si>
    <t>Sudan</t>
  </si>
  <si>
    <t>SWE</t>
  </si>
  <si>
    <t>Sweden</t>
  </si>
  <si>
    <t>SGP</t>
  </si>
  <si>
    <t>Singapore</t>
  </si>
  <si>
    <t>SHN</t>
  </si>
  <si>
    <t>Saint Helena</t>
  </si>
  <si>
    <t>SVN</t>
  </si>
  <si>
    <t>Slovenia</t>
  </si>
  <si>
    <t>SVK</t>
  </si>
  <si>
    <t>Slovakia</t>
  </si>
  <si>
    <t>SLE</t>
  </si>
  <si>
    <t>Sierra Leone</t>
  </si>
  <si>
    <t>SMR</t>
  </si>
  <si>
    <t>San Marino</t>
  </si>
  <si>
    <t>SEN</t>
  </si>
  <si>
    <t>Senegal</t>
  </si>
  <si>
    <t>SOM</t>
  </si>
  <si>
    <t>Somalia</t>
  </si>
  <si>
    <t>SUR</t>
  </si>
  <si>
    <t>Suriname</t>
  </si>
  <si>
    <t>SSD</t>
  </si>
  <si>
    <t>South Sudan</t>
  </si>
  <si>
    <t>STP</t>
  </si>
  <si>
    <t>Sao Tome and Principe</t>
  </si>
  <si>
    <t>SLV</t>
  </si>
  <si>
    <t>El Salvador</t>
  </si>
  <si>
    <t>SXM</t>
  </si>
  <si>
    <t>Sint Maarten</t>
  </si>
  <si>
    <t>SYR</t>
  </si>
  <si>
    <t>Syria</t>
  </si>
  <si>
    <t>SWZ</t>
  </si>
  <si>
    <t>Eswatini</t>
  </si>
  <si>
    <t>TCA</t>
  </si>
  <si>
    <t>Turks and Caicos Islands</t>
  </si>
  <si>
    <t>TCD</t>
  </si>
  <si>
    <t>Chad</t>
  </si>
  <si>
    <t>ATF</t>
  </si>
  <si>
    <t>French Southern Territories</t>
  </si>
  <si>
    <t>TGO</t>
  </si>
  <si>
    <t>Togo</t>
  </si>
  <si>
    <t>THA</t>
  </si>
  <si>
    <t>Thailand</t>
  </si>
  <si>
    <t>TJK</t>
  </si>
  <si>
    <t>Tajikistan</t>
  </si>
  <si>
    <t>TKL</t>
  </si>
  <si>
    <t>Tokelau</t>
  </si>
  <si>
    <t>TLS</t>
  </si>
  <si>
    <t>Timor-Leste</t>
  </si>
  <si>
    <t>TKM</t>
  </si>
  <si>
    <t>Turkmenistan</t>
  </si>
  <si>
    <t>TUN</t>
  </si>
  <si>
    <t>Tunisia</t>
  </si>
  <si>
    <t>TON</t>
  </si>
  <si>
    <t>Tonga</t>
  </si>
  <si>
    <t>TUR</t>
  </si>
  <si>
    <t>TTO</t>
  </si>
  <si>
    <t>Trinidad and Tobago</t>
  </si>
  <si>
    <t>TUV</t>
  </si>
  <si>
    <t>Tuvalu</t>
  </si>
  <si>
    <t>TZA</t>
  </si>
  <si>
    <t>Tanzania</t>
  </si>
  <si>
    <t>UKR</t>
  </si>
  <si>
    <t>Ukraine</t>
  </si>
  <si>
    <t>UGA</t>
  </si>
  <si>
    <t>Uganda</t>
  </si>
  <si>
    <t>UMI</t>
  </si>
  <si>
    <t>United States Minor Outlying Islands</t>
  </si>
  <si>
    <t>USA</t>
  </si>
  <si>
    <t>United States</t>
  </si>
  <si>
    <t>URY</t>
  </si>
  <si>
    <t>Uruguay</t>
  </si>
  <si>
    <t>UZB</t>
  </si>
  <si>
    <t>Uzbekistan</t>
  </si>
  <si>
    <t>VAT</t>
  </si>
  <si>
    <t>Vatican City</t>
  </si>
  <si>
    <t>VCT</t>
  </si>
  <si>
    <t>Saint Vincent and the Grenadines</t>
  </si>
  <si>
    <t>VEN</t>
  </si>
  <si>
    <t>Venezuela</t>
  </si>
  <si>
    <t>VGB</t>
  </si>
  <si>
    <t>British Virgin Islands</t>
  </si>
  <si>
    <t>VIR</t>
  </si>
  <si>
    <t>US Virgin Islands</t>
  </si>
  <si>
    <t>VNM</t>
  </si>
  <si>
    <t>VUT</t>
  </si>
  <si>
    <t>Vanuatu</t>
  </si>
  <si>
    <t>WLF</t>
  </si>
  <si>
    <t>Wallis and Futuna</t>
  </si>
  <si>
    <t>WSM</t>
  </si>
  <si>
    <t>Samoa</t>
  </si>
  <si>
    <t>YEM</t>
  </si>
  <si>
    <t>Yemen</t>
  </si>
  <si>
    <t>MYT</t>
  </si>
  <si>
    <t>Mayotte</t>
  </si>
  <si>
    <t>ZAF</t>
  </si>
  <si>
    <t>South Africa</t>
  </si>
  <si>
    <t>ZMB</t>
  </si>
  <si>
    <t>Zambia</t>
  </si>
  <si>
    <t>ZWE</t>
  </si>
  <si>
    <t>Zimbabwe</t>
  </si>
  <si>
    <t>5. You can also refer to the guidance on top of each tab for additional fill-in guidance.</t>
  </si>
  <si>
    <t>4. If the level of Higg question exceed your Higg performance level, you may answer accordingly based on your facility actual situation</t>
  </si>
  <si>
    <t>The facility will be asked to provide their product type, production process, past record of participation</t>
  </si>
  <si>
    <t xml:space="preserve">The facility will be asked questions related to their energy target and management </t>
  </si>
  <si>
    <t xml:space="preserve">The facility will be asked questions related to their water and wastewater target and management </t>
  </si>
  <si>
    <t>Specific opportunities are identified from each impact area and shown in the reporting tool along with recommended improvement pathway</t>
  </si>
  <si>
    <t>- For example, if you see "Higg FEM4.0_Energy_Q5 (level 1)", it means that the question is directly extracted from Higg FEM4.0 energy section Q5; if you use "ZHDC" in front the question, it means the question is being asked in ZHDC platform.</t>
  </si>
  <si>
    <t xml:space="preserve">The facility will be asked questions related to chemical use and management </t>
  </si>
  <si>
    <t>The facility will be asked questions related to waste management</t>
  </si>
  <si>
    <t>The facility will be asked on specific details about refrigerant used and management</t>
  </si>
  <si>
    <t>The facility will be asked to provide their refrigerant used/added</t>
  </si>
  <si>
    <t xml:space="preserve">The factory journey tool helps and guides factories in data tracking, planning, and performance reporting. It collects basic information, activity data, plans &amp; targets, and other management-related details to assess potential next steps during the reporting year. Most of the information above comes from the Higg FEM questionnaire, so you can refer to the corresponding answers.
Note: Below is the automatically generated improvement pathway based on your responses. Specific opportunities are identified from each impact area. Improvement pathway are designed based on the high/low potential of opportunities in the questionnaire. Recommended pathway represents the highest priority of the applicable program factory should participate whereas optional improvement pathway shows other improvement opportunities
</t>
  </si>
  <si>
    <t xml:space="preserve">The facility will be asked to provide wastewater generated (domestic and industrial) and onsite water recycling data </t>
  </si>
  <si>
    <t xml:space="preserve">The facility will be able questions related to environmental management </t>
  </si>
  <si>
    <t>Disclaimer</t>
  </si>
  <si>
    <t>The information contained in the factory improvement journey is for general informational purposes only and should not be considered legal, tax, compliance, or professional advice. While every effort has been made to ensure accuracy and reliability, we do not guarantee that the content is complete, current, or free from errors. No rights can be derived from this material, and we disclaim any liability for actions taken or not taken based on its content. The factory improvement journey does not establish a legal, advisory, or professional relationship and does not constitute an offer of services. The information is provided “as is” without warranties of any kind and is subject to change without notice. Readers/users should seek appropriate professional advice tailored to their specific circumstances before making any decisions based on the factory improvement journey.</t>
  </si>
  <si>
    <t>This project is financed by the Initiative for Global Solidarity (IGS) which promotes human rights and environmental due diligence in global supply chains. The IGS works on behalf of the German Federal Ministry for Economic Cooperation and Development (BMZ) and is implemented by the Deutsche Gesellschaft for Internationale Zusammenarbeit (GIZ) GmbH.</t>
  </si>
  <si>
    <t>2. If you are also a ZDHC Roadmap to Zero Programme participant, please prepare the latest year of Supplier to Zero report</t>
  </si>
  <si>
    <t xml:space="preserve">3. Most of the questions in the tools shadows HIGG FEM 4.0 and ZDHC Supplier to Zero Module. You may refer and copy paste your answer from these two report to maintain consistency.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</si>
</sst>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 #,##0.00_-;\-* #,##0.00_-;_-* &quot;-&quot;??_-;_-@_-"/>
    <numFmt numFmtId="165" formatCode="_-* #,##0_-;\-* #,##0_-;_-* &quot;-&quot;??_-;_-@_-"/>
    <numFmt numFmtId="166" formatCode="_-* #,##0.0_-;\-* #,##0.0_-;_-* &quot;-&quot;??_-;_-@_-"/>
    <numFmt numFmtId="167" formatCode="0.000"/>
  </numFmts>
  <fonts count="69" x14ac:knownFonts="1">
    <font>
      <sz val="11"/>
      <color theme="1"/>
      <name val="Aptos Narrow"/>
      <family val="2"/>
      <charset val="136"/>
      <scheme val="minor"/>
    </font>
    <font>
      <sz val="11"/>
      <color theme="1"/>
      <name val="Aptos Narrow"/>
      <family val="2"/>
      <scheme val="minor"/>
    </font>
    <font>
      <sz val="11"/>
      <color theme="1"/>
      <name val="Aptos Narrow"/>
      <family val="2"/>
      <scheme val="minor"/>
    </font>
    <font>
      <sz val="11"/>
      <color theme="1"/>
      <name val="Aptos Narrow"/>
      <family val="2"/>
      <charset val="136"/>
      <scheme val="minor"/>
    </font>
    <font>
      <sz val="10"/>
      <color theme="1"/>
      <name val="Aptos Narrow"/>
      <family val="2"/>
      <scheme val="minor"/>
    </font>
    <font>
      <i/>
      <sz val="10"/>
      <color theme="1"/>
      <name val="Aptos Narrow"/>
      <family val="2"/>
      <scheme val="minor"/>
    </font>
    <font>
      <sz val="10"/>
      <name val="Aptos Narrow"/>
      <family val="2"/>
      <scheme val="minor"/>
    </font>
    <font>
      <u/>
      <sz val="11"/>
      <color theme="10"/>
      <name val="Aptos Narrow"/>
      <family val="2"/>
      <charset val="136"/>
      <scheme val="minor"/>
    </font>
    <font>
      <b/>
      <sz val="10"/>
      <color theme="0"/>
      <name val="Aptos Narrow"/>
      <family val="2"/>
      <scheme val="minor"/>
    </font>
    <font>
      <sz val="10"/>
      <color rgb="FF000000"/>
      <name val="Aptos Narrow"/>
      <family val="2"/>
      <scheme val="minor"/>
    </font>
    <font>
      <u/>
      <sz val="10"/>
      <color theme="10"/>
      <name val="Aptos Narrow"/>
      <family val="2"/>
      <scheme val="minor"/>
    </font>
    <font>
      <sz val="10"/>
      <color rgb="FFFF0000"/>
      <name val="Aptos Narrow"/>
      <family val="2"/>
      <scheme val="minor"/>
    </font>
    <font>
      <sz val="10"/>
      <color theme="0"/>
      <name val="Aptos Narrow"/>
      <family val="2"/>
      <scheme val="minor"/>
    </font>
    <font>
      <sz val="11"/>
      <color theme="1"/>
      <name val="Aptos Narrow"/>
      <family val="2"/>
      <scheme val="minor"/>
    </font>
    <font>
      <sz val="10"/>
      <color theme="1"/>
      <name val="Arial"/>
      <family val="2"/>
    </font>
    <font>
      <sz val="11"/>
      <color theme="1"/>
      <name val="Arial"/>
      <family val="2"/>
    </font>
    <font>
      <sz val="12"/>
      <color theme="1"/>
      <name val="Aptos Narrow"/>
      <family val="2"/>
      <scheme val="minor"/>
    </font>
    <font>
      <sz val="10"/>
      <name val="Arial"/>
      <family val="2"/>
    </font>
    <font>
      <u/>
      <sz val="11"/>
      <color indexed="12"/>
      <name val="Calibri"/>
      <family val="2"/>
    </font>
    <font>
      <sz val="11"/>
      <color theme="0"/>
      <name val="Aptos Narrow"/>
      <family val="2"/>
      <scheme val="minor"/>
    </font>
    <font>
      <sz val="11"/>
      <color rgb="FF9C0006"/>
      <name val="Aptos Narrow"/>
      <family val="2"/>
      <scheme val="minor"/>
    </font>
    <font>
      <sz val="10"/>
      <color theme="9" tint="-0.499984740745262"/>
      <name val="Arial"/>
      <family val="2"/>
    </font>
    <font>
      <b/>
      <sz val="11"/>
      <color theme="0"/>
      <name val="Aptos Narrow"/>
      <family val="2"/>
      <scheme val="minor"/>
    </font>
    <font>
      <i/>
      <sz val="10"/>
      <color rgb="FFFF0000"/>
      <name val="Arial"/>
      <family val="2"/>
    </font>
    <font>
      <u/>
      <sz val="10"/>
      <color theme="11"/>
      <name val="Arial"/>
      <family val="2"/>
    </font>
    <font>
      <sz val="11"/>
      <color rgb="FF006100"/>
      <name val="Aptos Narrow"/>
      <family val="2"/>
      <scheme val="minor"/>
    </font>
    <font>
      <sz val="11"/>
      <color rgb="FF9C5700"/>
      <name val="Aptos Narrow"/>
      <family val="2"/>
      <scheme val="minor"/>
    </font>
    <font>
      <b/>
      <sz val="10"/>
      <color theme="0"/>
      <name val="Arial"/>
      <family val="2"/>
    </font>
    <font>
      <sz val="18"/>
      <color theme="3"/>
      <name val="Aptos Display"/>
      <family val="2"/>
      <scheme val="major"/>
    </font>
    <font>
      <sz val="11"/>
      <color theme="1"/>
      <name val="Calibri"/>
      <family val="2"/>
    </font>
    <font>
      <sz val="11"/>
      <name val="Aptos Narrow"/>
      <family val="2"/>
      <scheme val="minor"/>
    </font>
    <font>
      <b/>
      <sz val="11"/>
      <color indexed="9"/>
      <name val="Aptos Narrow"/>
      <family val="2"/>
      <scheme val="minor"/>
    </font>
    <font>
      <b/>
      <sz val="11"/>
      <color theme="1"/>
      <name val="Aptos Narrow"/>
      <family val="2"/>
      <scheme val="minor"/>
    </font>
    <font>
      <sz val="11"/>
      <name val="Calibri"/>
      <family val="2"/>
    </font>
    <font>
      <sz val="10"/>
      <color theme="0" tint="-4.9989318521683403E-2"/>
      <name val="Aptos Narrow"/>
      <family val="2"/>
      <scheme val="minor"/>
    </font>
    <font>
      <sz val="10"/>
      <color rgb="FF0000FF"/>
      <name val="Aptos Narrow"/>
      <family val="2"/>
      <scheme val="minor"/>
    </font>
    <font>
      <b/>
      <sz val="10"/>
      <color rgb="FFC00000"/>
      <name val="Aptos Narrow"/>
      <family val="2"/>
      <scheme val="minor"/>
    </font>
    <font>
      <sz val="10"/>
      <color theme="1"/>
      <name val="Calibri"/>
      <family val="2"/>
    </font>
    <font>
      <i/>
      <sz val="11"/>
      <color theme="1"/>
      <name val="Calibri"/>
      <family val="2"/>
    </font>
    <font>
      <u/>
      <sz val="11"/>
      <color theme="10"/>
      <name val="Calibri"/>
      <family val="2"/>
    </font>
    <font>
      <sz val="11"/>
      <color theme="0"/>
      <name val="Calibri"/>
      <family val="2"/>
    </font>
    <font>
      <sz val="10"/>
      <color theme="1"/>
      <name val="Aptos Narrow"/>
      <family val="2"/>
      <charset val="136"/>
      <scheme val="minor"/>
    </font>
    <font>
      <sz val="11"/>
      <color rgb="FF000000"/>
      <name val="Calibri"/>
      <family val="2"/>
    </font>
    <font>
      <b/>
      <sz val="11"/>
      <color theme="1"/>
      <name val="Calibri"/>
      <family val="2"/>
    </font>
    <font>
      <sz val="10"/>
      <color theme="0"/>
      <name val="Calibri"/>
      <family val="2"/>
    </font>
    <font>
      <sz val="14"/>
      <color rgb="FFC95447"/>
      <name val="Calibri"/>
      <family val="2"/>
    </font>
    <font>
      <b/>
      <sz val="10"/>
      <color theme="1"/>
      <name val="Calibri"/>
      <family val="2"/>
    </font>
    <font>
      <u/>
      <sz val="10"/>
      <color theme="10"/>
      <name val="Calibri"/>
      <family val="2"/>
    </font>
    <font>
      <sz val="10"/>
      <name val="Calibri"/>
      <family val="2"/>
    </font>
    <font>
      <sz val="10"/>
      <color rgb="FF000000"/>
      <name val="Calibri"/>
      <family val="2"/>
    </font>
    <font>
      <vertAlign val="superscript"/>
      <sz val="10"/>
      <color theme="1"/>
      <name val="Calibri"/>
      <family val="2"/>
    </font>
    <font>
      <sz val="8"/>
      <name val="Aptos Narrow"/>
      <family val="2"/>
      <charset val="136"/>
      <scheme val="minor"/>
    </font>
    <font>
      <b/>
      <i/>
      <sz val="18"/>
      <color theme="1"/>
      <name val="Calibri"/>
      <family val="2"/>
    </font>
    <font>
      <b/>
      <sz val="10"/>
      <name val="Aptos Narrow"/>
      <family val="2"/>
      <scheme val="minor"/>
    </font>
    <font>
      <b/>
      <sz val="10"/>
      <color rgb="FF000000"/>
      <name val="Aptos Narrow"/>
      <family val="2"/>
      <scheme val="minor"/>
    </font>
    <font>
      <b/>
      <sz val="10"/>
      <color theme="1"/>
      <name val="Aptos Narrow"/>
      <family val="2"/>
      <scheme val="minor"/>
    </font>
    <font>
      <b/>
      <i/>
      <sz val="10"/>
      <name val="Calibri"/>
      <family val="2"/>
    </font>
    <font>
      <b/>
      <sz val="36"/>
      <color theme="1"/>
      <name val="Aptos Narrow"/>
      <family val="2"/>
      <scheme val="minor"/>
    </font>
    <font>
      <b/>
      <u/>
      <sz val="16"/>
      <color theme="1"/>
      <name val="Calibri"/>
      <family val="2"/>
    </font>
    <font>
      <b/>
      <sz val="14"/>
      <color theme="0"/>
      <name val="Calibri"/>
      <family val="2"/>
    </font>
    <font>
      <sz val="14"/>
      <color rgb="FF000000"/>
      <name val="Calibri"/>
      <family val="2"/>
    </font>
    <font>
      <sz val="14"/>
      <name val="Calibri"/>
      <family val="2"/>
    </font>
    <font>
      <sz val="14"/>
      <color theme="1"/>
      <name val="Calibri"/>
      <family val="2"/>
    </font>
    <font>
      <u/>
      <sz val="11"/>
      <color theme="10"/>
      <name val="Aptos Narrow"/>
      <family val="2"/>
      <scheme val="minor"/>
    </font>
    <font>
      <sz val="16"/>
      <color theme="1"/>
      <name val="Aptos Narrow"/>
      <family val="2"/>
      <scheme val="minor"/>
    </font>
    <font>
      <sz val="16"/>
      <color theme="1"/>
      <name val="Calibri"/>
      <family val="2"/>
    </font>
    <font>
      <sz val="12"/>
      <color theme="1"/>
      <name val="Calibri"/>
      <family val="2"/>
    </font>
    <font>
      <b/>
      <sz val="12"/>
      <color theme="1"/>
      <name val="Calibri"/>
      <family val="2"/>
    </font>
    <font>
      <sz val="8"/>
      <color rgb="FF000000"/>
      <name val="Segoe UI"/>
      <family val="2"/>
    </font>
  </fonts>
  <fills count="77">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39997558519241921"/>
        <bgColor rgb="FFFFFFFF"/>
      </patternFill>
    </fill>
    <fill>
      <patternFill patternType="solid">
        <fgColor theme="5" tint="0.39997558519241921"/>
        <bgColor indexed="64"/>
      </patternFill>
    </fill>
    <fill>
      <patternFill patternType="solid">
        <fgColor theme="5"/>
        <bgColor indexed="64"/>
      </patternFill>
    </fill>
    <fill>
      <patternFill patternType="solid">
        <fgColor rgb="FFCC99FF"/>
        <bgColor indexed="64"/>
      </patternFill>
    </fill>
    <fill>
      <patternFill patternType="solid">
        <fgColor theme="7" tint="0.39997558519241921"/>
        <bgColor rgb="FF000000"/>
      </patternFill>
    </fill>
    <fill>
      <patternFill patternType="solid">
        <fgColor rgb="FFFFFF99"/>
        <bgColor indexed="64"/>
      </patternFill>
    </fill>
    <fill>
      <patternFill patternType="solid">
        <fgColor rgb="FFFFFF99"/>
        <bgColor rgb="FF000000"/>
      </patternFill>
    </fill>
    <fill>
      <patternFill patternType="solid">
        <fgColor rgb="FF92D050"/>
        <bgColor indexed="64"/>
      </patternFill>
    </fill>
    <fill>
      <patternFill patternType="solid">
        <fgColor rgb="FF002060"/>
        <bgColor indexed="64"/>
      </patternFill>
    </fill>
    <fill>
      <patternFill patternType="solid">
        <fgColor theme="4" tint="0.79998168889431442"/>
        <bgColor rgb="FF000000"/>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7" tint="0.39997558519241921"/>
        <bgColor rgb="FFFFFFFF"/>
      </patternFill>
    </fill>
    <fill>
      <patternFill patternType="solid">
        <fgColor theme="7" tint="0.79998168889431442"/>
        <bgColor indexed="64"/>
      </patternFill>
    </fill>
    <fill>
      <patternFill patternType="solid">
        <fgColor theme="7" tint="0.39997558519241921"/>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9" tint="0.59999389629810485"/>
        <bgColor rgb="FFFFFFFF"/>
      </patternFill>
    </fill>
    <fill>
      <patternFill patternType="solid">
        <fgColor rgb="FFFFB9B9"/>
        <bgColor rgb="FFFFFFFF"/>
      </patternFill>
    </fill>
    <fill>
      <patternFill patternType="solid">
        <fgColor rgb="FFFFB9B9"/>
        <bgColor indexed="64"/>
      </patternFill>
    </fill>
    <fill>
      <patternFill patternType="solid">
        <fgColor theme="8" tint="0.39997558519241921"/>
        <bgColor indexed="64"/>
      </patternFill>
    </fill>
    <fill>
      <patternFill patternType="solid">
        <fgColor theme="0" tint="-0.499984740745262"/>
        <bgColor indexed="64"/>
      </patternFill>
    </fill>
    <fill>
      <patternFill patternType="solid">
        <fgColor theme="9" tint="0.39997558519241921"/>
        <bgColor indexed="64"/>
      </patternFill>
    </fill>
    <fill>
      <patternFill patternType="solid">
        <fgColor rgb="FFFF7D7D"/>
        <bgColor indexed="64"/>
      </patternFill>
    </fill>
    <fill>
      <patternFill patternType="solid">
        <fgColor rgb="FF003C50"/>
        <bgColor indexed="64"/>
      </patternFill>
    </fill>
    <fill>
      <patternFill patternType="solid">
        <fgColor rgb="FF0096AA"/>
        <bgColor indexed="64"/>
      </patternFill>
    </fill>
    <fill>
      <patternFill patternType="solid">
        <fgColor rgb="FFFF8200"/>
        <bgColor indexed="64"/>
      </patternFill>
    </fill>
    <fill>
      <patternFill patternType="solid">
        <fgColor rgb="FFFFBE00"/>
        <bgColor indexed="64"/>
      </patternFill>
    </fill>
    <fill>
      <patternFill patternType="solid">
        <fgColor rgb="FFFFF07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CCCFF"/>
        <bgColor indexed="64"/>
      </patternFill>
    </fill>
    <fill>
      <patternFill patternType="solid">
        <fgColor theme="8" tint="0.59999389629810485"/>
        <bgColor indexed="64"/>
      </patternFill>
    </fill>
    <fill>
      <patternFill patternType="solid">
        <fgColor rgb="FFFFFFC1"/>
        <bgColor indexed="64"/>
      </patternFill>
    </fill>
    <fill>
      <patternFill patternType="solid">
        <fgColor theme="0" tint="-0.249977111117893"/>
        <bgColor rgb="FFFFFFFF"/>
      </patternFill>
    </fill>
    <fill>
      <patternFill patternType="solid">
        <fgColor theme="4" tint="0.39997558519241921"/>
        <bgColor indexed="64"/>
      </patternFill>
    </fill>
    <fill>
      <patternFill patternType="solid">
        <fgColor theme="7" tint="-0.249977111117893"/>
        <bgColor indexed="64"/>
      </patternFill>
    </fill>
    <fill>
      <patternFill patternType="solid">
        <fgColor rgb="FFE3F5DB"/>
        <bgColor rgb="FFCCFFCC"/>
      </patternFill>
    </fill>
    <fill>
      <patternFill patternType="solid">
        <fgColor rgb="FFFFFFC1"/>
        <bgColor rgb="FFCCFFCC"/>
      </patternFill>
    </fill>
    <fill>
      <patternFill patternType="solid">
        <fgColor rgb="FFFAEAF8"/>
        <bgColor rgb="FFCCFFCC"/>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FBFBF"/>
      </left>
      <right style="thin">
        <color rgb="FFBFBFBF"/>
      </right>
      <top style="thin">
        <color rgb="FFBFBFBF"/>
      </top>
      <bottom style="thin">
        <color rgb="FFBFBFBF"/>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theme="4" tint="0.39997558519241921"/>
      </top>
      <bottom style="thin">
        <color theme="4" tint="0.39997558519241921"/>
      </bottom>
      <diagonal/>
    </border>
    <border>
      <left/>
      <right/>
      <top style="thin">
        <color theme="4" tint="0.39997558519241921"/>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medium">
        <color theme="1" tint="0.499984740745262"/>
      </left>
      <right/>
      <top style="medium">
        <color theme="1" tint="0.499984740745262"/>
      </top>
      <bottom style="medium">
        <color theme="1" tint="0.499984740745262"/>
      </bottom>
      <diagonal/>
    </border>
    <border>
      <left/>
      <right/>
      <top style="medium">
        <color theme="1" tint="0.499984740745262"/>
      </top>
      <bottom style="medium">
        <color theme="1" tint="0.499984740745262"/>
      </bottom>
      <diagonal/>
    </border>
    <border>
      <left/>
      <right style="medium">
        <color theme="1" tint="0.499984740745262"/>
      </right>
      <top style="medium">
        <color theme="1" tint="0.499984740745262"/>
      </top>
      <bottom style="medium">
        <color theme="1" tint="0.499984740745262"/>
      </bottom>
      <diagonal/>
    </border>
    <border>
      <left style="medium">
        <color theme="1" tint="0.499984740745262"/>
      </left>
      <right/>
      <top style="medium">
        <color theme="1" tint="0.499984740745262"/>
      </top>
      <bottom/>
      <diagonal/>
    </border>
    <border>
      <left/>
      <right/>
      <top style="medium">
        <color theme="1" tint="0.499984740745262"/>
      </top>
      <bottom/>
      <diagonal/>
    </border>
    <border>
      <left/>
      <right style="medium">
        <color theme="1" tint="0.499984740745262"/>
      </right>
      <top style="medium">
        <color theme="1" tint="0.499984740745262"/>
      </top>
      <bottom/>
      <diagonal/>
    </border>
    <border>
      <left style="medium">
        <color theme="1" tint="0.499984740745262"/>
      </left>
      <right/>
      <top/>
      <bottom/>
      <diagonal/>
    </border>
    <border>
      <left/>
      <right style="medium">
        <color theme="1" tint="0.499984740745262"/>
      </right>
      <top/>
      <bottom/>
      <diagonal/>
    </border>
    <border>
      <left style="medium">
        <color theme="1" tint="0.499984740745262"/>
      </left>
      <right/>
      <top/>
      <bottom style="medium">
        <color theme="1" tint="0.499984740745262"/>
      </bottom>
      <diagonal/>
    </border>
    <border>
      <left/>
      <right/>
      <top/>
      <bottom style="medium">
        <color theme="1" tint="0.499984740745262"/>
      </bottom>
      <diagonal/>
    </border>
    <border>
      <left/>
      <right style="medium">
        <color theme="1" tint="0.499984740745262"/>
      </right>
      <top/>
      <bottom style="medium">
        <color theme="1" tint="0.499984740745262"/>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s>
  <cellStyleXfs count="54">
    <xf numFmtId="0" fontId="0" fillId="0" borderId="0"/>
    <xf numFmtId="9" fontId="3" fillId="0" borderId="0" applyFont="0" applyFill="0" applyBorder="0" applyAlignment="0" applyProtection="0"/>
    <xf numFmtId="0" fontId="7" fillId="0" borderId="0" applyNumberFormat="0" applyFill="0" applyBorder="0" applyAlignment="0" applyProtection="0"/>
    <xf numFmtId="164" fontId="3" fillId="0" borderId="0" applyFont="0" applyFill="0" applyBorder="0" applyAlignment="0" applyProtection="0"/>
    <xf numFmtId="0" fontId="14" fillId="0" borderId="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13" fillId="31" borderId="0" applyNumberFormat="0" applyBorder="0" applyAlignment="0" applyProtection="0"/>
    <xf numFmtId="0" fontId="13" fillId="12" borderId="0" applyNumberFormat="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13"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9" fillId="10" borderId="0" applyNumberFormat="0" applyBorder="0" applyAlignment="0" applyProtection="0"/>
    <xf numFmtId="0" fontId="19" fillId="14"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20" fillId="6" borderId="0" applyNumberFormat="0" applyBorder="0" applyAlignment="0" applyProtection="0"/>
    <xf numFmtId="0" fontId="17" fillId="37" borderId="9" applyNumberFormat="0" applyAlignment="0" applyProtection="0"/>
    <xf numFmtId="0" fontId="21" fillId="38" borderId="10" applyNumberFormat="0" applyProtection="0">
      <alignment vertical="center"/>
    </xf>
    <xf numFmtId="0" fontId="22" fillId="8" borderId="3" applyNumberFormat="0" applyAlignment="0" applyProtection="0"/>
    <xf numFmtId="164" fontId="14" fillId="0" borderId="0" applyFont="0" applyFill="0" applyBorder="0" applyAlignment="0" applyProtection="0"/>
    <xf numFmtId="164" fontId="14" fillId="0" borderId="0" applyFon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5" borderId="0" applyNumberFormat="0" applyBorder="0" applyAlignment="0" applyProtection="0"/>
    <xf numFmtId="0" fontId="18" fillId="0" borderId="0" applyNumberFormat="0" applyFill="0" applyBorder="0" applyAlignment="0" applyProtection="0">
      <alignment vertical="top"/>
      <protection locked="0"/>
    </xf>
    <xf numFmtId="0" fontId="17" fillId="39" borderId="2" applyNumberFormat="0" applyBorder="0" applyAlignment="0" applyProtection="0"/>
    <xf numFmtId="0" fontId="17" fillId="40" borderId="0">
      <alignment vertical="center"/>
    </xf>
    <xf numFmtId="0" fontId="17" fillId="41" borderId="11" applyNumberFormat="0" applyAlignment="0" applyProtection="0"/>
    <xf numFmtId="0" fontId="26" fillId="7" borderId="0" applyNumberFormat="0" applyBorder="0" applyAlignment="0" applyProtection="0"/>
    <xf numFmtId="0" fontId="14" fillId="9" borderId="4" applyNumberFormat="0" applyFont="0" applyAlignment="0" applyProtection="0"/>
    <xf numFmtId="0" fontId="27" fillId="42" borderId="12" applyNumberFormat="0" applyAlignment="0" applyProtection="0"/>
    <xf numFmtId="9" fontId="15" fillId="0" borderId="0" applyFont="0" applyFill="0" applyBorder="0" applyAlignment="0" applyProtection="0"/>
    <xf numFmtId="0" fontId="17" fillId="43" borderId="13" applyNumberFormat="0" applyProtection="0">
      <alignment vertical="center"/>
    </xf>
    <xf numFmtId="0" fontId="28" fillId="0" borderId="0" applyNumberFormat="0" applyFill="0" applyBorder="0" applyAlignment="0" applyProtection="0"/>
    <xf numFmtId="0" fontId="27" fillId="44" borderId="0" applyNumberFormat="0" applyBorder="0" applyAlignment="0" applyProtection="0"/>
    <xf numFmtId="0" fontId="16" fillId="0" borderId="0">
      <alignment vertical="center" wrapText="1"/>
    </xf>
    <xf numFmtId="0" fontId="13" fillId="0" borderId="0"/>
    <xf numFmtId="0" fontId="2" fillId="0" borderId="0"/>
    <xf numFmtId="0" fontId="1" fillId="0" borderId="0"/>
    <xf numFmtId="0" fontId="63" fillId="0" borderId="0" applyNumberFormat="0" applyFill="0" applyBorder="0" applyAlignment="0" applyProtection="0"/>
  </cellStyleXfs>
  <cellXfs count="300">
    <xf numFmtId="0" fontId="0" fillId="0" borderId="0" xfId="0"/>
    <xf numFmtId="0" fontId="0" fillId="0" borderId="1" xfId="0" applyBorder="1"/>
    <xf numFmtId="0" fontId="29" fillId="0" borderId="0" xfId="0" applyFont="1"/>
    <xf numFmtId="2" fontId="31" fillId="61" borderId="1" xfId="0" applyNumberFormat="1" applyFont="1" applyFill="1" applyBorder="1" applyAlignment="1">
      <alignment horizontal="center" vertical="center" wrapText="1"/>
    </xf>
    <xf numFmtId="2" fontId="31" fillId="62" borderId="1" xfId="0" applyNumberFormat="1" applyFont="1" applyFill="1" applyBorder="1" applyAlignment="1">
      <alignment horizontal="center" vertical="center" wrapText="1"/>
    </xf>
    <xf numFmtId="2" fontId="22" fillId="63" borderId="1" xfId="0" applyNumberFormat="1" applyFont="1" applyFill="1" applyBorder="1" applyAlignment="1">
      <alignment horizontal="center" vertical="center" wrapText="1"/>
    </xf>
    <xf numFmtId="2" fontId="22" fillId="64" borderId="1" xfId="0" applyNumberFormat="1" applyFont="1" applyFill="1" applyBorder="1" applyAlignment="1">
      <alignment horizontal="center" vertical="center" wrapText="1"/>
    </xf>
    <xf numFmtId="2" fontId="32" fillId="46" borderId="1" xfId="0" applyNumberFormat="1" applyFont="1" applyFill="1" applyBorder="1" applyAlignment="1">
      <alignment horizontal="center" vertical="center" wrapText="1"/>
    </xf>
    <xf numFmtId="2" fontId="32" fillId="65" borderId="1" xfId="0" applyNumberFormat="1" applyFont="1" applyFill="1" applyBorder="1" applyAlignment="1">
      <alignment horizontal="center" vertical="center" wrapText="1"/>
    </xf>
    <xf numFmtId="0" fontId="0" fillId="0" borderId="0" xfId="0" applyAlignment="1">
      <alignment vertical="center"/>
    </xf>
    <xf numFmtId="0" fontId="22" fillId="61" borderId="14" xfId="0" applyFont="1" applyFill="1" applyBorder="1" applyAlignment="1">
      <alignment horizontal="center" vertical="center" wrapText="1"/>
    </xf>
    <xf numFmtId="2" fontId="31" fillId="61" borderId="1" xfId="0" applyNumberFormat="1" applyFont="1" applyFill="1" applyBorder="1" applyAlignment="1">
      <alignment horizontal="center" vertical="center"/>
    </xf>
    <xf numFmtId="2" fontId="22" fillId="63" borderId="1" xfId="0" applyNumberFormat="1" applyFont="1" applyFill="1" applyBorder="1" applyAlignment="1">
      <alignment horizontal="center" vertical="center"/>
    </xf>
    <xf numFmtId="0" fontId="29" fillId="0" borderId="1" xfId="0" applyFont="1" applyBorder="1"/>
    <xf numFmtId="0" fontId="4" fillId="0" borderId="1" xfId="0" applyFont="1" applyBorder="1" applyAlignment="1">
      <alignment vertical="top"/>
    </xf>
    <xf numFmtId="0" fontId="4" fillId="46" borderId="1" xfId="0" applyFont="1" applyFill="1" applyBorder="1" applyAlignment="1">
      <alignment vertical="top" wrapText="1"/>
    </xf>
    <xf numFmtId="0" fontId="4" fillId="0" borderId="1" xfId="0" applyFont="1" applyBorder="1" applyAlignment="1">
      <alignment vertical="top" wrapText="1"/>
    </xf>
    <xf numFmtId="0" fontId="29" fillId="3" borderId="0" xfId="0" applyFont="1" applyFill="1" applyAlignment="1">
      <alignment horizontal="center" vertical="center"/>
    </xf>
    <xf numFmtId="0" fontId="33" fillId="0" borderId="0" xfId="0" applyFont="1" applyAlignment="1">
      <alignment horizontal="center" vertical="center"/>
    </xf>
    <xf numFmtId="0" fontId="39" fillId="0" borderId="0" xfId="2" applyFont="1" applyFill="1" applyAlignment="1">
      <alignment horizontal="left"/>
    </xf>
    <xf numFmtId="0" fontId="29" fillId="3" borderId="0" xfId="0" applyFont="1" applyFill="1" applyAlignment="1">
      <alignment horizontal="center" vertical="center" wrapText="1"/>
    </xf>
    <xf numFmtId="0" fontId="33" fillId="0" borderId="0" xfId="51" applyFont="1" applyAlignment="1">
      <alignment horizontal="center"/>
    </xf>
    <xf numFmtId="0" fontId="33" fillId="0" borderId="0" xfId="51" applyFont="1" applyAlignment="1">
      <alignment horizontal="left"/>
    </xf>
    <xf numFmtId="166" fontId="33" fillId="0" borderId="0" xfId="3" applyNumberFormat="1" applyFont="1" applyFill="1" applyAlignment="1">
      <alignment horizontal="center"/>
    </xf>
    <xf numFmtId="0" fontId="29" fillId="47" borderId="0" xfId="0" applyFont="1" applyFill="1"/>
    <xf numFmtId="0" fontId="29" fillId="0" borderId="1" xfId="0" applyFont="1" applyBorder="1" applyAlignment="1">
      <alignment horizontal="center" vertical="center"/>
    </xf>
    <xf numFmtId="0" fontId="29" fillId="3" borderId="0" xfId="0" applyFont="1" applyFill="1"/>
    <xf numFmtId="0" fontId="37" fillId="0" borderId="0" xfId="0" applyFont="1"/>
    <xf numFmtId="0" fontId="29" fillId="0" borderId="0" xfId="0" applyFont="1" applyAlignment="1">
      <alignment wrapText="1"/>
    </xf>
    <xf numFmtId="0" fontId="29" fillId="53" borderId="0" xfId="0" applyFont="1" applyFill="1"/>
    <xf numFmtId="0" fontId="29" fillId="0" borderId="1" xfId="0" applyFont="1" applyBorder="1" applyAlignment="1">
      <alignment vertical="center"/>
    </xf>
    <xf numFmtId="0" fontId="29" fillId="52" borderId="0" xfId="0" applyFont="1" applyFill="1"/>
    <xf numFmtId="0" fontId="29" fillId="56" borderId="0" xfId="0" applyFont="1" applyFill="1"/>
    <xf numFmtId="0" fontId="40" fillId="4" borderId="0" xfId="0" applyFont="1" applyFill="1"/>
    <xf numFmtId="0" fontId="29" fillId="0" borderId="1" xfId="50" applyFont="1" applyBorder="1"/>
    <xf numFmtId="0" fontId="29" fillId="51" borderId="0" xfId="0" applyFont="1" applyFill="1"/>
    <xf numFmtId="0" fontId="29" fillId="0" borderId="0" xfId="0" applyFont="1" applyAlignment="1">
      <alignment horizontal="center" vertical="center"/>
    </xf>
    <xf numFmtId="9" fontId="33" fillId="0" borderId="0" xfId="1" applyFont="1" applyAlignment="1">
      <alignment horizontal="center" vertical="center"/>
    </xf>
    <xf numFmtId="167" fontId="0" fillId="0" borderId="1" xfId="0" applyNumberFormat="1" applyBorder="1"/>
    <xf numFmtId="167" fontId="33" fillId="0" borderId="0" xfId="1" applyNumberFormat="1" applyFont="1" applyAlignment="1">
      <alignment horizontal="center" vertical="center"/>
    </xf>
    <xf numFmtId="167" fontId="42" fillId="0" borderId="1" xfId="0" applyNumberFormat="1" applyFont="1" applyBorder="1"/>
    <xf numFmtId="0" fontId="33" fillId="0" borderId="0" xfId="1" applyNumberFormat="1" applyFont="1" applyAlignment="1">
      <alignment horizontal="center" vertical="center"/>
    </xf>
    <xf numFmtId="0" fontId="29" fillId="46" borderId="0" xfId="0" applyFont="1" applyFill="1" applyAlignment="1">
      <alignment horizontal="center" vertical="center" wrapText="1"/>
    </xf>
    <xf numFmtId="0" fontId="29" fillId="0" borderId="0" xfId="0" applyFont="1" applyAlignment="1">
      <alignment vertical="center"/>
    </xf>
    <xf numFmtId="0" fontId="29" fillId="0" borderId="1" xfId="0" applyFont="1" applyBorder="1" applyAlignment="1">
      <alignment horizontal="center" vertical="center" wrapText="1"/>
    </xf>
    <xf numFmtId="0" fontId="29" fillId="0" borderId="1" xfId="50" applyFont="1" applyBorder="1" applyAlignment="1">
      <alignment vertical="center"/>
    </xf>
    <xf numFmtId="0" fontId="29" fillId="3" borderId="1" xfId="0" applyFont="1" applyFill="1" applyBorder="1" applyAlignment="1">
      <alignment horizontal="center" vertical="center" wrapText="1"/>
    </xf>
    <xf numFmtId="0" fontId="29" fillId="3" borderId="8" xfId="0" applyFont="1" applyFill="1" applyBorder="1" applyAlignment="1">
      <alignment horizontal="center" vertical="center" wrapText="1"/>
    </xf>
    <xf numFmtId="9" fontId="33" fillId="0" borderId="1" xfId="1" applyFont="1" applyBorder="1" applyAlignment="1">
      <alignment horizontal="center" vertical="center"/>
    </xf>
    <xf numFmtId="0" fontId="33" fillId="0" borderId="8" xfId="1" applyNumberFormat="1" applyFont="1" applyBorder="1" applyAlignment="1">
      <alignment horizontal="center" vertical="center"/>
    </xf>
    <xf numFmtId="0" fontId="29" fillId="0" borderId="8" xfId="0" applyFont="1" applyBorder="1" applyAlignment="1">
      <alignment horizontal="center" vertical="center"/>
    </xf>
    <xf numFmtId="0" fontId="29" fillId="3" borderId="1" xfId="0" applyFont="1" applyFill="1" applyBorder="1" applyAlignment="1">
      <alignment horizontal="center" vertical="center"/>
    </xf>
    <xf numFmtId="0" fontId="29" fillId="0" borderId="8" xfId="0" applyFont="1" applyBorder="1" applyAlignment="1">
      <alignment horizontal="center" vertical="center" wrapText="1"/>
    </xf>
    <xf numFmtId="0" fontId="29" fillId="46" borderId="0" xfId="0" applyFont="1" applyFill="1" applyAlignment="1">
      <alignment horizontal="center" vertical="center"/>
    </xf>
    <xf numFmtId="0" fontId="41" fillId="0" borderId="0" xfId="50" applyFont="1" applyAlignment="1">
      <alignment vertical="center"/>
    </xf>
    <xf numFmtId="0" fontId="29" fillId="0" borderId="17" xfId="0" applyFont="1" applyBorder="1" applyAlignment="1">
      <alignment vertical="center"/>
    </xf>
    <xf numFmtId="0" fontId="19" fillId="14" borderId="16" xfId="24" applyBorder="1" applyAlignment="1">
      <alignment vertical="center"/>
    </xf>
    <xf numFmtId="0" fontId="29" fillId="4" borderId="0" xfId="0" applyFont="1" applyFill="1" applyAlignment="1">
      <alignment vertical="center"/>
    </xf>
    <xf numFmtId="0" fontId="29" fillId="0" borderId="0" xfId="0" applyFont="1" applyAlignment="1">
      <alignment horizontal="left" vertical="center" wrapText="1"/>
    </xf>
    <xf numFmtId="0" fontId="29" fillId="35" borderId="0" xfId="0" applyFont="1" applyFill="1" applyAlignment="1">
      <alignment vertical="center"/>
    </xf>
    <xf numFmtId="0" fontId="37" fillId="0" borderId="18" xfId="0" applyFont="1" applyBorder="1" applyAlignment="1" applyProtection="1">
      <alignment horizontal="center" vertical="center"/>
      <protection locked="0"/>
    </xf>
    <xf numFmtId="0" fontId="37" fillId="0" borderId="0" xfId="0" applyFont="1" applyProtection="1">
      <protection locked="0"/>
    </xf>
    <xf numFmtId="0" fontId="45" fillId="0" borderId="0" xfId="0" applyFont="1" applyAlignment="1" applyProtection="1">
      <alignment horizontal="left" vertical="center" indent="1" readingOrder="1"/>
      <protection locked="0"/>
    </xf>
    <xf numFmtId="0" fontId="29" fillId="0" borderId="0" xfId="0" applyFont="1" applyProtection="1">
      <protection locked="0"/>
    </xf>
    <xf numFmtId="0" fontId="40" fillId="0" borderId="18" xfId="0" applyFont="1" applyBorder="1" applyProtection="1">
      <protection locked="0"/>
    </xf>
    <xf numFmtId="0" fontId="37" fillId="0" borderId="0" xfId="0" applyFont="1" applyAlignment="1" applyProtection="1">
      <alignment wrapText="1"/>
      <protection locked="0"/>
    </xf>
    <xf numFmtId="0" fontId="44" fillId="0" borderId="0" xfId="0" applyFont="1" applyAlignment="1">
      <alignment horizontal="center" vertical="center"/>
    </xf>
    <xf numFmtId="0" fontId="37" fillId="47" borderId="0" xfId="0" applyFont="1" applyFill="1" applyAlignment="1" applyProtection="1">
      <alignment horizontal="center" vertical="center" wrapText="1"/>
      <protection locked="0"/>
    </xf>
    <xf numFmtId="0" fontId="37" fillId="47" borderId="0" xfId="0" applyFont="1" applyFill="1" applyAlignment="1" applyProtection="1">
      <alignment horizontal="center" vertical="center"/>
      <protection locked="0"/>
    </xf>
    <xf numFmtId="165" fontId="37" fillId="0" borderId="0" xfId="0" applyNumberFormat="1" applyFont="1" applyProtection="1">
      <protection locked="0"/>
    </xf>
    <xf numFmtId="0" fontId="37" fillId="66" borderId="0" xfId="0" applyFont="1" applyFill="1" applyAlignment="1" applyProtection="1">
      <alignment horizontal="center" vertical="center"/>
      <protection locked="0"/>
    </xf>
    <xf numFmtId="0" fontId="37" fillId="66" borderId="0" xfId="0" applyFont="1" applyFill="1" applyAlignment="1" applyProtection="1">
      <alignment vertical="center" wrapText="1"/>
      <protection locked="0"/>
    </xf>
    <xf numFmtId="0" fontId="37" fillId="0" borderId="0" xfId="0" applyFont="1" applyAlignment="1" applyProtection="1">
      <alignment horizontal="center" vertical="center"/>
      <protection locked="0"/>
    </xf>
    <xf numFmtId="0" fontId="37" fillId="66" borderId="0" xfId="0" applyFont="1" applyFill="1" applyAlignment="1" applyProtection="1">
      <alignment horizontal="left" vertical="center" wrapText="1"/>
      <protection locked="0"/>
    </xf>
    <xf numFmtId="2" fontId="37" fillId="66" borderId="0" xfId="0" applyNumberFormat="1" applyFont="1" applyFill="1" applyAlignment="1" applyProtection="1">
      <alignment horizontal="center" vertical="center"/>
      <protection locked="0"/>
    </xf>
    <xf numFmtId="0" fontId="37" fillId="66" borderId="0" xfId="0" applyFont="1" applyFill="1" applyProtection="1">
      <protection locked="0"/>
    </xf>
    <xf numFmtId="164" fontId="48" fillId="66" borderId="18" xfId="3" applyFont="1" applyFill="1" applyBorder="1" applyAlignment="1" applyProtection="1">
      <alignment horizontal="right" vertical="center"/>
    </xf>
    <xf numFmtId="165" fontId="37" fillId="66" borderId="18" xfId="3" applyNumberFormat="1" applyFont="1" applyFill="1" applyBorder="1" applyAlignment="1" applyProtection="1">
      <alignment horizontal="left" vertical="center"/>
    </xf>
    <xf numFmtId="164" fontId="37" fillId="66" borderId="18" xfId="3" applyFont="1" applyFill="1" applyBorder="1" applyAlignment="1" applyProtection="1">
      <alignment horizontal="right" vertical="center"/>
    </xf>
    <xf numFmtId="0" fontId="37" fillId="2" borderId="18" xfId="0" applyFont="1" applyFill="1" applyBorder="1" applyAlignment="1">
      <alignment horizontal="center" vertical="center" wrapText="1"/>
    </xf>
    <xf numFmtId="9" fontId="37" fillId="66" borderId="18" xfId="1" applyFont="1" applyFill="1" applyBorder="1" applyAlignment="1" applyProtection="1">
      <alignment horizontal="center" vertical="center"/>
    </xf>
    <xf numFmtId="0" fontId="37" fillId="66" borderId="18" xfId="0" applyFont="1" applyFill="1" applyBorder="1" applyAlignment="1">
      <alignment horizontal="center" vertical="center"/>
    </xf>
    <xf numFmtId="0" fontId="4" fillId="0" borderId="0" xfId="0" applyFont="1" applyAlignment="1" applyProtection="1">
      <alignment vertical="center"/>
      <protection locked="0"/>
    </xf>
    <xf numFmtId="0" fontId="4" fillId="0" borderId="0" xfId="0" applyFont="1" applyAlignment="1" applyProtection="1">
      <alignment horizontal="center" vertical="center"/>
      <protection locked="0"/>
    </xf>
    <xf numFmtId="0" fontId="53" fillId="0" borderId="0" xfId="0" applyFont="1" applyAlignment="1" applyProtection="1">
      <alignment vertical="center"/>
      <protection locked="0"/>
    </xf>
    <xf numFmtId="0" fontId="6" fillId="0" borderId="0" xfId="0" applyFont="1" applyAlignment="1" applyProtection="1">
      <alignment vertical="center"/>
      <protection locked="0"/>
    </xf>
    <xf numFmtId="0" fontId="4" fillId="0" borderId="18" xfId="0" applyFont="1" applyBorder="1" applyAlignment="1" applyProtection="1">
      <alignment horizontal="center" vertical="center"/>
      <protection locked="0"/>
    </xf>
    <xf numFmtId="165" fontId="4" fillId="0" borderId="18" xfId="3" applyNumberFormat="1" applyFont="1" applyBorder="1" applyAlignment="1" applyProtection="1">
      <alignment horizontal="right" vertical="center"/>
      <protection locked="0"/>
    </xf>
    <xf numFmtId="0" fontId="55" fillId="2" borderId="18" xfId="0" applyFont="1" applyFill="1" applyBorder="1" applyAlignment="1">
      <alignment horizontal="center" vertical="center"/>
    </xf>
    <xf numFmtId="0" fontId="8" fillId="4" borderId="18" xfId="0" applyFont="1" applyFill="1" applyBorder="1" applyAlignment="1">
      <alignment horizontal="center" vertical="center"/>
    </xf>
    <xf numFmtId="0" fontId="4" fillId="0" borderId="18" xfId="0" applyFont="1" applyBorder="1" applyAlignment="1">
      <alignment vertical="center"/>
    </xf>
    <xf numFmtId="0" fontId="6" fillId="0" borderId="18" xfId="0" applyFont="1" applyBorder="1" applyAlignment="1">
      <alignment horizontal="center" vertical="center"/>
    </xf>
    <xf numFmtId="0" fontId="4" fillId="0" borderId="18" xfId="0" applyFont="1" applyBorder="1" applyAlignment="1">
      <alignment vertical="center" wrapText="1"/>
    </xf>
    <xf numFmtId="165" fontId="4" fillId="3" borderId="18" xfId="3" applyNumberFormat="1" applyFont="1" applyFill="1" applyBorder="1" applyAlignment="1" applyProtection="1">
      <alignment horizontal="right" vertical="center"/>
    </xf>
    <xf numFmtId="0" fontId="37" fillId="66" borderId="0" xfId="0" applyFont="1" applyFill="1" applyAlignment="1" applyProtection="1">
      <alignment wrapText="1"/>
      <protection locked="0"/>
    </xf>
    <xf numFmtId="0" fontId="37" fillId="2" borderId="0" xfId="0" applyFont="1" applyFill="1" applyAlignment="1" applyProtection="1">
      <alignment horizontal="center" vertical="center" wrapText="1"/>
      <protection locked="0"/>
    </xf>
    <xf numFmtId="0" fontId="37" fillId="2" borderId="0" xfId="0" applyFont="1" applyFill="1" applyAlignment="1" applyProtection="1">
      <alignment horizontal="center" vertical="center"/>
      <protection locked="0"/>
    </xf>
    <xf numFmtId="0" fontId="37" fillId="66" borderId="0" xfId="0" applyFont="1" applyFill="1" applyAlignment="1" applyProtection="1">
      <alignment horizontal="center" vertical="center" wrapText="1"/>
      <protection locked="0"/>
    </xf>
    <xf numFmtId="0" fontId="37" fillId="66" borderId="0" xfId="0" applyFont="1" applyFill="1" applyAlignment="1" applyProtection="1">
      <alignment horizontal="left" vertical="center"/>
      <protection locked="0"/>
    </xf>
    <xf numFmtId="0" fontId="37" fillId="66" borderId="18" xfId="0" applyFont="1" applyFill="1" applyBorder="1" applyAlignment="1">
      <alignment horizontal="left" vertical="center"/>
    </xf>
    <xf numFmtId="0" fontId="37" fillId="0" borderId="18" xfId="0" applyFont="1" applyBorder="1" applyAlignment="1" applyProtection="1">
      <alignment horizontal="center" vertical="center" wrapText="1"/>
      <protection locked="0"/>
    </xf>
    <xf numFmtId="9" fontId="37" fillId="0" borderId="18" xfId="1" applyFont="1" applyBorder="1" applyAlignment="1" applyProtection="1">
      <alignment horizontal="center" vertical="center"/>
      <protection locked="0"/>
    </xf>
    <xf numFmtId="165" fontId="48" fillId="66" borderId="18" xfId="3" applyNumberFormat="1" applyFont="1" applyFill="1" applyBorder="1" applyAlignment="1" applyProtection="1">
      <alignment horizontal="right" vertical="center" wrapText="1"/>
    </xf>
    <xf numFmtId="0" fontId="48" fillId="66" borderId="18" xfId="0" applyFont="1" applyFill="1" applyBorder="1" applyAlignment="1">
      <alignment horizontal="center" vertical="center" wrapText="1"/>
    </xf>
    <xf numFmtId="0" fontId="4" fillId="0" borderId="0" xfId="0" applyFont="1" applyAlignment="1" applyProtection="1">
      <alignment vertical="center" wrapText="1"/>
      <protection locked="0"/>
    </xf>
    <xf numFmtId="0" fontId="54" fillId="48" borderId="18" xfId="0" applyFont="1" applyFill="1" applyBorder="1" applyAlignment="1">
      <alignment horizontal="center" vertical="center" wrapText="1"/>
    </xf>
    <xf numFmtId="0" fontId="4" fillId="49" borderId="18" xfId="0" applyFont="1" applyFill="1" applyBorder="1" applyAlignment="1">
      <alignment horizontal="center" vertical="center"/>
    </xf>
    <xf numFmtId="0" fontId="12" fillId="4" borderId="18" xfId="0" applyFont="1" applyFill="1" applyBorder="1" applyAlignment="1">
      <alignment horizontal="center" vertical="center" wrapText="1"/>
    </xf>
    <xf numFmtId="0" fontId="9" fillId="48" borderId="18" xfId="0" applyFont="1" applyFill="1" applyBorder="1" applyAlignment="1">
      <alignment vertical="center" wrapText="1"/>
    </xf>
    <xf numFmtId="0" fontId="9" fillId="48" borderId="18" xfId="0" applyFont="1" applyFill="1" applyBorder="1" applyAlignment="1">
      <alignment horizontal="center" vertical="center" wrapText="1"/>
    </xf>
    <xf numFmtId="0" fontId="4" fillId="0" borderId="18" xfId="0" applyFont="1" applyBorder="1" applyAlignment="1">
      <alignment horizontal="left" vertical="center" wrapText="1"/>
    </xf>
    <xf numFmtId="0" fontId="9" fillId="48" borderId="18" xfId="0" applyFont="1" applyFill="1" applyBorder="1" applyAlignment="1">
      <alignment horizontal="left" vertical="center" wrapText="1"/>
    </xf>
    <xf numFmtId="0" fontId="0" fillId="0" borderId="0" xfId="0" applyProtection="1">
      <protection locked="0"/>
    </xf>
    <xf numFmtId="0" fontId="4" fillId="0" borderId="0" xfId="0" applyFont="1" applyAlignment="1" applyProtection="1">
      <alignment horizontal="left" vertical="center"/>
      <protection locked="0"/>
    </xf>
    <xf numFmtId="0" fontId="4" fillId="0" borderId="0" xfId="0" applyFont="1" applyProtection="1">
      <protection locked="0"/>
    </xf>
    <xf numFmtId="0" fontId="4" fillId="47" borderId="0" xfId="0" applyFont="1" applyFill="1" applyAlignment="1" applyProtection="1">
      <alignment horizontal="center" vertical="center" wrapText="1"/>
      <protection locked="0"/>
    </xf>
    <xf numFmtId="0" fontId="4" fillId="47" borderId="0" xfId="0" applyFont="1" applyFill="1" applyAlignment="1" applyProtection="1">
      <alignment horizontal="center" vertical="center"/>
      <protection locked="0"/>
    </xf>
    <xf numFmtId="0" fontId="4" fillId="66" borderId="0" xfId="0" applyFont="1" applyFill="1" applyAlignment="1" applyProtection="1">
      <alignment horizontal="center" vertical="center"/>
      <protection locked="0"/>
    </xf>
    <xf numFmtId="0" fontId="4" fillId="0" borderId="0" xfId="50" applyFont="1" applyAlignment="1" applyProtection="1">
      <alignment horizontal="left" vertical="center"/>
      <protection locked="0"/>
    </xf>
    <xf numFmtId="0" fontId="4" fillId="66" borderId="0" xfId="0" applyFont="1" applyFill="1" applyAlignment="1" applyProtection="1">
      <alignment horizontal="left" vertical="center" wrapText="1"/>
      <protection locked="0"/>
    </xf>
    <xf numFmtId="0" fontId="4" fillId="0" borderId="0" xfId="50" applyFont="1" applyProtection="1">
      <protection locked="0"/>
    </xf>
    <xf numFmtId="0" fontId="0" fillId="0" borderId="0" xfId="0" applyAlignment="1" applyProtection="1">
      <alignment horizontal="left" vertical="center"/>
      <protection locked="0"/>
    </xf>
    <xf numFmtId="0" fontId="4" fillId="47" borderId="18"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66" borderId="0" xfId="0" applyFont="1" applyFill="1" applyAlignment="1" applyProtection="1">
      <alignment vertical="center" wrapText="1"/>
      <protection locked="0"/>
    </xf>
    <xf numFmtId="0" fontId="12" fillId="0" borderId="18" xfId="0" applyFont="1" applyBorder="1" applyProtection="1">
      <protection locked="0"/>
    </xf>
    <xf numFmtId="0" fontId="4" fillId="66" borderId="18" xfId="0" applyFont="1" applyFill="1" applyBorder="1" applyAlignment="1">
      <alignment horizontal="center" vertical="center"/>
    </xf>
    <xf numFmtId="0" fontId="6" fillId="45" borderId="0" xfId="0" applyFont="1" applyFill="1" applyAlignment="1" applyProtection="1">
      <alignment vertical="center"/>
      <protection locked="0"/>
    </xf>
    <xf numFmtId="0" fontId="53" fillId="45" borderId="0" xfId="0" applyFont="1" applyFill="1" applyAlignment="1" applyProtection="1">
      <alignment vertical="center"/>
      <protection locked="0"/>
    </xf>
    <xf numFmtId="0" fontId="4" fillId="0" borderId="18" xfId="0" applyFont="1" applyBorder="1" applyAlignment="1" applyProtection="1">
      <alignment vertical="center"/>
      <protection locked="0"/>
    </xf>
    <xf numFmtId="0" fontId="9" fillId="54" borderId="18" xfId="0" applyFont="1" applyFill="1" applyBorder="1" applyAlignment="1">
      <alignment horizontal="center" vertical="center" wrapText="1"/>
    </xf>
    <xf numFmtId="0" fontId="6" fillId="0" borderId="18" xfId="0" applyFont="1" applyBorder="1" applyAlignment="1">
      <alignment vertical="center" wrapText="1"/>
    </xf>
    <xf numFmtId="0" fontId="6" fillId="0" borderId="18" xfId="0" applyFont="1" applyBorder="1" applyAlignment="1">
      <alignment horizontal="left" vertical="center" wrapText="1"/>
    </xf>
    <xf numFmtId="0" fontId="9" fillId="0" borderId="18" xfId="0" applyFont="1" applyBorder="1" applyAlignment="1">
      <alignment vertical="center" wrapText="1"/>
    </xf>
    <xf numFmtId="0" fontId="10" fillId="0" borderId="18" xfId="2" applyFont="1" applyFill="1" applyBorder="1" applyAlignment="1" applyProtection="1">
      <alignment horizontal="center" vertical="center"/>
      <protection locked="0"/>
    </xf>
    <xf numFmtId="0" fontId="10" fillId="45" borderId="18" xfId="2" applyFont="1" applyFill="1" applyBorder="1" applyAlignment="1" applyProtection="1">
      <alignment horizontal="center" vertical="center" wrapText="1"/>
      <protection locked="0"/>
    </xf>
    <xf numFmtId="0" fontId="6" fillId="0" borderId="19" xfId="0" applyFont="1" applyBorder="1" applyAlignment="1">
      <alignment horizontal="center" vertical="center"/>
    </xf>
    <xf numFmtId="0" fontId="9" fillId="0" borderId="0" xfId="0" applyFont="1" applyAlignment="1" applyProtection="1">
      <alignment horizontal="left" vertical="center" wrapText="1"/>
      <protection locked="0"/>
    </xf>
    <xf numFmtId="0" fontId="9" fillId="0" borderId="0" xfId="0" applyFont="1" applyAlignment="1" applyProtection="1">
      <alignment vertical="center"/>
      <protection locked="0"/>
    </xf>
    <xf numFmtId="0" fontId="9" fillId="55" borderId="18" xfId="0" applyFont="1" applyFill="1" applyBorder="1" applyAlignment="1">
      <alignment horizontal="center" vertical="center" wrapText="1"/>
    </xf>
    <xf numFmtId="0" fontId="9" fillId="0" borderId="18" xfId="0" applyFont="1" applyBorder="1" applyAlignment="1">
      <alignment horizontal="left" vertical="center"/>
    </xf>
    <xf numFmtId="0" fontId="9" fillId="66" borderId="18" xfId="0" applyFont="1" applyFill="1" applyBorder="1" applyAlignment="1">
      <alignment horizontal="center" vertical="center"/>
    </xf>
    <xf numFmtId="0" fontId="9" fillId="0" borderId="18" xfId="0" applyFont="1" applyBorder="1" applyAlignment="1">
      <alignment horizontal="center" vertical="center"/>
    </xf>
    <xf numFmtId="0" fontId="56" fillId="0" borderId="0" xfId="0" applyFont="1" applyProtection="1">
      <protection locked="0"/>
    </xf>
    <xf numFmtId="0" fontId="37" fillId="51" borderId="23" xfId="0" applyFont="1" applyFill="1" applyBorder="1" applyAlignment="1" applyProtection="1">
      <alignment horizontal="center" vertical="center"/>
      <protection locked="0"/>
    </xf>
    <xf numFmtId="165" fontId="37" fillId="66" borderId="26" xfId="3" applyNumberFormat="1" applyFont="1" applyFill="1" applyBorder="1" applyAlignment="1" applyProtection="1">
      <alignment horizontal="left" vertical="center"/>
    </xf>
    <xf numFmtId="0" fontId="42" fillId="74" borderId="26" xfId="0" applyFont="1" applyFill="1" applyBorder="1"/>
    <xf numFmtId="0" fontId="42" fillId="75" borderId="26" xfId="0" applyFont="1" applyFill="1" applyBorder="1"/>
    <xf numFmtId="0" fontId="42" fillId="76" borderId="28" xfId="0" applyFont="1" applyFill="1" applyBorder="1"/>
    <xf numFmtId="165" fontId="37" fillId="0" borderId="18" xfId="3" applyNumberFormat="1" applyFont="1" applyBorder="1" applyAlignment="1" applyProtection="1">
      <alignment vertical="center"/>
      <protection locked="0"/>
    </xf>
    <xf numFmtId="0" fontId="56" fillId="0" borderId="0" xfId="0" applyFont="1"/>
    <xf numFmtId="0" fontId="29" fillId="0" borderId="12" xfId="0" applyFont="1" applyBorder="1" applyAlignment="1">
      <alignment horizontal="center" vertical="center" wrapText="1"/>
    </xf>
    <xf numFmtId="0" fontId="29" fillId="0" borderId="12" xfId="0" applyFont="1" applyBorder="1" applyAlignment="1">
      <alignment horizontal="center" vertical="center"/>
    </xf>
    <xf numFmtId="0" fontId="29" fillId="0" borderId="38" xfId="0" applyFont="1" applyBorder="1" applyAlignment="1">
      <alignment horizontal="left" vertical="center" wrapText="1" indent="1"/>
    </xf>
    <xf numFmtId="0" fontId="29" fillId="0" borderId="40" xfId="0" applyFont="1" applyBorder="1" applyAlignment="1">
      <alignment horizontal="center" vertical="center" wrapText="1"/>
    </xf>
    <xf numFmtId="0" fontId="29" fillId="0" borderId="41" xfId="0" applyFont="1" applyBorder="1" applyAlignment="1">
      <alignment horizontal="left" vertical="center" wrapText="1" indent="1"/>
    </xf>
    <xf numFmtId="0" fontId="43" fillId="3" borderId="12" xfId="0" applyFont="1" applyFill="1" applyBorder="1" applyAlignment="1">
      <alignment horizontal="center" vertical="center"/>
    </xf>
    <xf numFmtId="0" fontId="43" fillId="3" borderId="38" xfId="0" applyFont="1" applyFill="1" applyBorder="1" applyAlignment="1">
      <alignment horizontal="center" vertical="center"/>
    </xf>
    <xf numFmtId="0" fontId="1" fillId="45" borderId="0" xfId="52" applyFill="1" applyAlignment="1">
      <alignment horizontal="left" vertical="center"/>
    </xf>
    <xf numFmtId="0" fontId="57" fillId="45" borderId="0" xfId="52" applyFont="1" applyFill="1" applyAlignment="1">
      <alignment horizontal="left" vertical="center"/>
    </xf>
    <xf numFmtId="0" fontId="64" fillId="45" borderId="0" xfId="52" applyFont="1" applyFill="1" applyAlignment="1">
      <alignment horizontal="left" vertical="center"/>
    </xf>
    <xf numFmtId="0" fontId="29" fillId="45" borderId="0" xfId="52" applyFont="1" applyFill="1" applyAlignment="1">
      <alignment horizontal="left" vertical="center"/>
    </xf>
    <xf numFmtId="0" fontId="65" fillId="45" borderId="0" xfId="52" applyFont="1" applyFill="1" applyAlignment="1">
      <alignment horizontal="left" vertical="center"/>
    </xf>
    <xf numFmtId="0" fontId="62" fillId="45" borderId="0" xfId="52" applyFont="1" applyFill="1" applyAlignment="1">
      <alignment horizontal="left" vertical="center"/>
    </xf>
    <xf numFmtId="0" fontId="62" fillId="45" borderId="0" xfId="52" quotePrefix="1" applyFont="1" applyFill="1" applyAlignment="1">
      <alignment horizontal="left" vertical="center"/>
    </xf>
    <xf numFmtId="0" fontId="29" fillId="0" borderId="1" xfId="0" applyFont="1" applyBorder="1" applyProtection="1">
      <protection locked="0"/>
    </xf>
    <xf numFmtId="0" fontId="29" fillId="0" borderId="1" xfId="0" applyFont="1" applyBorder="1" applyAlignment="1" applyProtection="1">
      <alignment vertical="center" wrapText="1"/>
      <protection locked="0"/>
    </xf>
    <xf numFmtId="0" fontId="58" fillId="45" borderId="0" xfId="52" applyFont="1" applyFill="1" applyAlignment="1">
      <alignment horizontal="left"/>
    </xf>
    <xf numFmtId="0" fontId="60" fillId="45" borderId="0" xfId="52" applyFont="1" applyFill="1" applyAlignment="1">
      <alignment horizontal="left" vertical="top"/>
    </xf>
    <xf numFmtId="0" fontId="62" fillId="45" borderId="0" xfId="52" applyFont="1" applyFill="1"/>
    <xf numFmtId="0" fontId="60" fillId="45" borderId="45" xfId="52" applyFont="1" applyFill="1" applyBorder="1" applyAlignment="1">
      <alignment vertical="center"/>
    </xf>
    <xf numFmtId="0" fontId="60" fillId="45" borderId="1" xfId="52" applyFont="1" applyFill="1" applyBorder="1" applyAlignment="1">
      <alignment vertical="center"/>
    </xf>
    <xf numFmtId="0" fontId="62" fillId="45" borderId="8" xfId="52" applyFont="1" applyFill="1" applyBorder="1" applyAlignment="1">
      <alignment horizontal="left"/>
    </xf>
    <xf numFmtId="0" fontId="62" fillId="45" borderId="14" xfId="52" applyFont="1" applyFill="1" applyBorder="1" applyAlignment="1">
      <alignment horizontal="left"/>
    </xf>
    <xf numFmtId="0" fontId="62" fillId="45" borderId="47" xfId="52" applyFont="1" applyFill="1" applyBorder="1" applyAlignment="1">
      <alignment horizontal="left"/>
    </xf>
    <xf numFmtId="0" fontId="60" fillId="45" borderId="45" xfId="52" applyFont="1" applyFill="1" applyBorder="1" applyAlignment="1">
      <alignment horizontal="left" vertical="top"/>
    </xf>
    <xf numFmtId="0" fontId="60" fillId="45" borderId="1" xfId="52" applyFont="1" applyFill="1" applyBorder="1" applyAlignment="1">
      <alignment horizontal="left" vertical="top"/>
    </xf>
    <xf numFmtId="0" fontId="62" fillId="45" borderId="1" xfId="52" applyFont="1" applyFill="1" applyBorder="1"/>
    <xf numFmtId="0" fontId="62" fillId="45" borderId="46" xfId="52" applyFont="1" applyFill="1" applyBorder="1"/>
    <xf numFmtId="0" fontId="60" fillId="45" borderId="45" xfId="52" applyFont="1" applyFill="1" applyBorder="1" applyAlignment="1">
      <alignment horizontal="left" vertical="center"/>
    </xf>
    <xf numFmtId="0" fontId="60" fillId="45" borderId="1" xfId="52" applyFont="1" applyFill="1" applyBorder="1" applyAlignment="1">
      <alignment horizontal="left" vertical="center"/>
    </xf>
    <xf numFmtId="0" fontId="58" fillId="45" borderId="0" xfId="52" applyFont="1" applyFill="1" applyAlignment="1">
      <alignment horizontal="left"/>
    </xf>
    <xf numFmtId="0" fontId="59" fillId="4" borderId="42" xfId="52" applyFont="1" applyFill="1" applyBorder="1" applyAlignment="1">
      <alignment horizontal="center"/>
    </xf>
    <xf numFmtId="0" fontId="59" fillId="4" borderId="43" xfId="52" applyFont="1" applyFill="1" applyBorder="1" applyAlignment="1">
      <alignment horizontal="center"/>
    </xf>
    <xf numFmtId="0" fontId="59" fillId="4" borderId="44" xfId="52" applyFont="1" applyFill="1" applyBorder="1" applyAlignment="1">
      <alignment horizontal="center"/>
    </xf>
    <xf numFmtId="0" fontId="67" fillId="0" borderId="0" xfId="0" applyFont="1" applyAlignment="1">
      <alignment vertical="top" wrapText="1"/>
    </xf>
    <xf numFmtId="0" fontId="66" fillId="45" borderId="0" xfId="52" applyFont="1" applyFill="1" applyAlignment="1">
      <alignment horizontal="left" vertical="center" wrapText="1"/>
    </xf>
    <xf numFmtId="0" fontId="0" fillId="0" borderId="0" xfId="0"/>
    <xf numFmtId="0" fontId="61" fillId="45" borderId="1" xfId="52" applyFont="1" applyFill="1" applyBorder="1"/>
    <xf numFmtId="0" fontId="61" fillId="45" borderId="46" xfId="52" applyFont="1" applyFill="1" applyBorder="1"/>
    <xf numFmtId="0" fontId="37" fillId="0" borderId="31" xfId="0" applyFont="1" applyBorder="1" applyAlignment="1">
      <alignment horizontal="left" vertical="center" wrapText="1"/>
    </xf>
    <xf numFmtId="0" fontId="37" fillId="0" borderId="32" xfId="0" applyFont="1" applyBorder="1" applyAlignment="1">
      <alignment horizontal="left" vertical="center" wrapText="1"/>
    </xf>
    <xf numFmtId="0" fontId="37" fillId="0" borderId="33" xfId="0" applyFont="1" applyBorder="1" applyAlignment="1">
      <alignment horizontal="left" vertical="center" wrapText="1"/>
    </xf>
    <xf numFmtId="0" fontId="39" fillId="70" borderId="37" xfId="2" applyFont="1" applyFill="1" applyBorder="1" applyAlignment="1" applyProtection="1">
      <alignment horizontal="center" vertical="center"/>
      <protection locked="0"/>
    </xf>
    <xf numFmtId="0" fontId="39" fillId="70" borderId="12" xfId="2" applyFont="1" applyFill="1" applyBorder="1" applyAlignment="1" applyProtection="1">
      <alignment horizontal="center" vertical="center"/>
      <protection locked="0"/>
    </xf>
    <xf numFmtId="0" fontId="29" fillId="0" borderId="38" xfId="0" applyFont="1" applyBorder="1" applyAlignment="1">
      <alignment horizontal="left" vertical="center" wrapText="1" indent="1"/>
    </xf>
    <xf numFmtId="0" fontId="29" fillId="0" borderId="12" xfId="0" applyFont="1" applyBorder="1" applyAlignment="1">
      <alignment horizontal="center" vertical="center" wrapText="1"/>
    </xf>
    <xf numFmtId="0" fontId="52" fillId="68" borderId="34" xfId="0" applyFont="1" applyFill="1" applyBorder="1" applyAlignment="1">
      <alignment horizontal="center" vertical="center"/>
    </xf>
    <xf numFmtId="0" fontId="52" fillId="68" borderId="35" xfId="0" applyFont="1" applyFill="1" applyBorder="1" applyAlignment="1">
      <alignment horizontal="center" vertical="center"/>
    </xf>
    <xf numFmtId="0" fontId="52" fillId="68" borderId="36" xfId="0" applyFont="1" applyFill="1" applyBorder="1" applyAlignment="1">
      <alignment horizontal="center" vertical="center"/>
    </xf>
    <xf numFmtId="0" fontId="52" fillId="68" borderId="37" xfId="0" applyFont="1" applyFill="1" applyBorder="1" applyAlignment="1">
      <alignment horizontal="center" vertical="center"/>
    </xf>
    <xf numFmtId="0" fontId="52" fillId="68" borderId="12" xfId="0" applyFont="1" applyFill="1" applyBorder="1" applyAlignment="1">
      <alignment horizontal="center" vertical="center"/>
    </xf>
    <xf numFmtId="0" fontId="52" fillId="68" borderId="38" xfId="0" applyFont="1" applyFill="1" applyBorder="1" applyAlignment="1">
      <alignment horizontal="center" vertical="center"/>
    </xf>
    <xf numFmtId="0" fontId="39" fillId="56" borderId="37" xfId="2" applyFont="1" applyFill="1" applyBorder="1" applyAlignment="1" applyProtection="1">
      <alignment horizontal="center" vertical="center"/>
      <protection locked="0"/>
    </xf>
    <xf numFmtId="0" fontId="39" fillId="56" borderId="12" xfId="2" applyFont="1" applyFill="1" applyBorder="1" applyAlignment="1" applyProtection="1">
      <alignment horizontal="center" vertical="center"/>
      <protection locked="0"/>
    </xf>
    <xf numFmtId="0" fontId="39" fillId="56" borderId="39" xfId="2" applyFont="1" applyFill="1" applyBorder="1" applyAlignment="1" applyProtection="1">
      <alignment horizontal="center" vertical="center"/>
      <protection locked="0"/>
    </xf>
    <xf numFmtId="0" fontId="39" fillId="56" borderId="40" xfId="2" applyFont="1" applyFill="1" applyBorder="1" applyAlignment="1" applyProtection="1">
      <alignment horizontal="center" vertical="center"/>
      <protection locked="0"/>
    </xf>
    <xf numFmtId="0" fontId="39" fillId="67" borderId="37" xfId="2" applyFont="1" applyFill="1" applyBorder="1" applyAlignment="1" applyProtection="1">
      <alignment horizontal="center" vertical="center"/>
      <protection locked="0"/>
    </xf>
    <xf numFmtId="0" fontId="39" fillId="67" borderId="12" xfId="2" applyFont="1" applyFill="1" applyBorder="1" applyAlignment="1" applyProtection="1">
      <alignment horizontal="center" vertical="center"/>
      <protection locked="0"/>
    </xf>
    <xf numFmtId="0" fontId="39" fillId="69" borderId="37" xfId="2" applyFont="1" applyFill="1" applyBorder="1" applyAlignment="1" applyProtection="1">
      <alignment horizontal="center" vertical="center"/>
      <protection locked="0"/>
    </xf>
    <xf numFmtId="0" fontId="39" fillId="69" borderId="12" xfId="2" applyFont="1" applyFill="1" applyBorder="1" applyAlignment="1" applyProtection="1">
      <alignment horizontal="center" vertical="center"/>
      <protection locked="0"/>
    </xf>
    <xf numFmtId="0" fontId="43" fillId="3" borderId="37" xfId="0" applyFont="1" applyFill="1" applyBorder="1" applyAlignment="1">
      <alignment horizontal="center" vertical="center"/>
    </xf>
    <xf numFmtId="0" fontId="43" fillId="3" borderId="12" xfId="0" applyFont="1" applyFill="1" applyBorder="1" applyAlignment="1">
      <alignment horizontal="center" vertical="center"/>
    </xf>
    <xf numFmtId="0" fontId="39" fillId="2" borderId="37" xfId="2" applyFont="1" applyFill="1" applyBorder="1" applyAlignment="1" applyProtection="1">
      <alignment horizontal="center" vertical="center"/>
      <protection locked="0"/>
    </xf>
    <xf numFmtId="0" fontId="39" fillId="2" borderId="12" xfId="2" applyFont="1" applyFill="1" applyBorder="1" applyAlignment="1" applyProtection="1">
      <alignment horizontal="center" vertical="center"/>
      <protection locked="0"/>
    </xf>
    <xf numFmtId="0" fontId="39" fillId="51" borderId="37" xfId="2" applyFont="1" applyFill="1" applyBorder="1" applyAlignment="1" applyProtection="1">
      <alignment horizontal="center" vertical="center"/>
      <protection locked="0"/>
    </xf>
    <xf numFmtId="0" fontId="39" fillId="51" borderId="12" xfId="2" applyFont="1" applyFill="1" applyBorder="1" applyAlignment="1" applyProtection="1">
      <alignment horizontal="center" vertical="center"/>
      <protection locked="0"/>
    </xf>
    <xf numFmtId="0" fontId="39" fillId="72" borderId="37" xfId="2" applyFont="1" applyFill="1" applyBorder="1" applyAlignment="1" applyProtection="1">
      <alignment horizontal="center" vertical="center"/>
      <protection locked="0"/>
    </xf>
    <xf numFmtId="0" fontId="39" fillId="72" borderId="12" xfId="2" applyFont="1" applyFill="1" applyBorder="1" applyAlignment="1" applyProtection="1">
      <alignment horizontal="center" vertical="center"/>
      <protection locked="0"/>
    </xf>
    <xf numFmtId="0" fontId="37" fillId="0" borderId="18" xfId="0" applyFont="1" applyBorder="1" applyAlignment="1" applyProtection="1">
      <alignment horizontal="center" vertical="center"/>
      <protection locked="0"/>
    </xf>
    <xf numFmtId="0" fontId="37" fillId="0" borderId="20" xfId="0" applyFont="1" applyBorder="1" applyAlignment="1" applyProtection="1">
      <alignment horizontal="left" vertical="center" wrapText="1"/>
      <protection locked="0"/>
    </xf>
    <xf numFmtId="0" fontId="37" fillId="0" borderId="21" xfId="0" applyFont="1" applyBorder="1" applyAlignment="1" applyProtection="1">
      <alignment horizontal="left" vertical="center" wrapText="1"/>
      <protection locked="0"/>
    </xf>
    <xf numFmtId="0" fontId="37" fillId="0" borderId="22" xfId="0" applyFont="1" applyBorder="1" applyAlignment="1" applyProtection="1">
      <alignment horizontal="left" vertical="center" wrapText="1"/>
      <protection locked="0"/>
    </xf>
    <xf numFmtId="0" fontId="37" fillId="0" borderId="24" xfId="0" quotePrefix="1" applyFont="1" applyBorder="1" applyAlignment="1">
      <alignment horizontal="left" vertical="center"/>
    </xf>
    <xf numFmtId="0" fontId="37" fillId="0" borderId="25" xfId="0" quotePrefix="1" applyFont="1" applyBorder="1" applyAlignment="1">
      <alignment horizontal="left" vertical="center"/>
    </xf>
    <xf numFmtId="0" fontId="37" fillId="0" borderId="0" xfId="0" quotePrefix="1" applyFont="1" applyAlignment="1">
      <alignment horizontal="left" vertical="center"/>
    </xf>
    <xf numFmtId="0" fontId="37" fillId="0" borderId="27" xfId="0" quotePrefix="1" applyFont="1" applyBorder="1" applyAlignment="1">
      <alignment horizontal="left" vertical="center"/>
    </xf>
    <xf numFmtId="0" fontId="37" fillId="0" borderId="0" xfId="0" quotePrefix="1" applyFont="1" applyAlignment="1">
      <alignment horizontal="left" vertical="center" wrapText="1"/>
    </xf>
    <xf numFmtId="0" fontId="37" fillId="0" borderId="27" xfId="0" quotePrefix="1" applyFont="1" applyBorder="1" applyAlignment="1">
      <alignment horizontal="left" vertical="center" wrapText="1"/>
    </xf>
    <xf numFmtId="0" fontId="37" fillId="0" borderId="29" xfId="0" quotePrefix="1" applyFont="1" applyBorder="1" applyAlignment="1">
      <alignment horizontal="left" vertical="center" wrapText="1"/>
    </xf>
    <xf numFmtId="0" fontId="37" fillId="0" borderId="30" xfId="0" quotePrefix="1" applyFont="1" applyBorder="1" applyAlignment="1">
      <alignment horizontal="left" vertical="center" wrapText="1"/>
    </xf>
    <xf numFmtId="0" fontId="37" fillId="0" borderId="18" xfId="50" applyFont="1" applyBorder="1" applyAlignment="1">
      <alignment horizontal="left" vertical="center" indent="1"/>
    </xf>
    <xf numFmtId="0" fontId="37" fillId="2" borderId="18" xfId="0" applyFont="1" applyFill="1" applyBorder="1" applyAlignment="1">
      <alignment horizontal="center" vertical="center" wrapText="1"/>
    </xf>
    <xf numFmtId="0" fontId="37" fillId="66" borderId="18" xfId="0" applyFont="1" applyFill="1" applyBorder="1" applyAlignment="1">
      <alignment horizontal="left" vertical="center" wrapText="1" indent="1"/>
    </xf>
    <xf numFmtId="0" fontId="37" fillId="66" borderId="0" xfId="0" applyFont="1" applyFill="1" applyAlignment="1" applyProtection="1">
      <alignment horizontal="left" vertical="center" wrapText="1"/>
      <protection locked="0"/>
    </xf>
    <xf numFmtId="0" fontId="37" fillId="66" borderId="0" xfId="0" applyFont="1" applyFill="1" applyAlignment="1" applyProtection="1">
      <alignment horizontal="center" vertical="center"/>
      <protection locked="0"/>
    </xf>
    <xf numFmtId="9" fontId="37" fillId="66" borderId="0" xfId="0" applyNumberFormat="1" applyFont="1" applyFill="1" applyAlignment="1" applyProtection="1">
      <alignment horizontal="center" vertical="center"/>
      <protection locked="0"/>
    </xf>
    <xf numFmtId="0" fontId="48" fillId="66" borderId="0" xfId="0" applyFont="1" applyFill="1" applyAlignment="1" applyProtection="1">
      <alignment horizontal="center" vertical="center"/>
      <protection locked="0"/>
    </xf>
    <xf numFmtId="0" fontId="48" fillId="0" borderId="18" xfId="0" applyFont="1" applyBorder="1" applyAlignment="1">
      <alignment horizontal="left" vertical="center" wrapText="1"/>
    </xf>
    <xf numFmtId="0" fontId="49" fillId="0" borderId="18" xfId="0" applyFont="1" applyBorder="1" applyAlignment="1">
      <alignment horizontal="left" vertical="center"/>
    </xf>
    <xf numFmtId="0" fontId="48" fillId="0" borderId="18" xfId="0" applyFont="1" applyBorder="1" applyAlignment="1">
      <alignment horizontal="left" vertical="center"/>
    </xf>
    <xf numFmtId="0" fontId="48" fillId="0" borderId="18" xfId="0" applyFont="1" applyBorder="1" applyAlignment="1">
      <alignment vertical="center" wrapText="1"/>
    </xf>
    <xf numFmtId="165" fontId="37" fillId="66" borderId="18" xfId="3" applyNumberFormat="1" applyFont="1" applyFill="1" applyBorder="1" applyAlignment="1" applyProtection="1">
      <alignment vertical="center"/>
    </xf>
    <xf numFmtId="0" fontId="47" fillId="0" borderId="18" xfId="2" applyFont="1" applyBorder="1" applyAlignment="1" applyProtection="1">
      <alignment horizontal="center" vertical="center"/>
      <protection locked="0"/>
    </xf>
    <xf numFmtId="0" fontId="48" fillId="0" borderId="18" xfId="4" applyFont="1" applyBorder="1" applyAlignment="1">
      <alignment horizontal="left" vertical="center" wrapText="1"/>
    </xf>
    <xf numFmtId="0" fontId="46" fillId="36" borderId="0" xfId="0" applyFont="1" applyFill="1" applyAlignment="1" applyProtection="1">
      <alignment horizontal="center"/>
      <protection locked="0"/>
    </xf>
    <xf numFmtId="0" fontId="4" fillId="0" borderId="18" xfId="0" applyFont="1" applyBorder="1" applyAlignment="1">
      <alignment horizontal="center" vertical="center" wrapText="1"/>
    </xf>
    <xf numFmtId="0" fontId="4" fillId="0" borderId="18" xfId="0" applyFont="1" applyBorder="1" applyAlignment="1">
      <alignment horizontal="center" vertical="center"/>
    </xf>
    <xf numFmtId="0" fontId="55" fillId="35" borderId="18" xfId="0" applyFont="1" applyFill="1" applyBorder="1" applyAlignment="1">
      <alignment horizontal="center" vertical="center"/>
    </xf>
    <xf numFmtId="0" fontId="54" fillId="34" borderId="18" xfId="0" applyFont="1" applyFill="1" applyBorder="1" applyAlignment="1">
      <alignment horizontal="center" vertical="center" wrapText="1"/>
    </xf>
    <xf numFmtId="0" fontId="6" fillId="0" borderId="18" xfId="0" applyFont="1" applyBorder="1" applyAlignment="1">
      <alignment horizontal="center" vertical="center"/>
    </xf>
    <xf numFmtId="0" fontId="37" fillId="0" borderId="18" xfId="0" applyFont="1" applyBorder="1" applyAlignment="1">
      <alignment horizontal="left" vertical="center" wrapText="1"/>
    </xf>
    <xf numFmtId="165" fontId="37" fillId="66" borderId="18" xfId="3" applyNumberFormat="1" applyFont="1" applyFill="1" applyBorder="1" applyAlignment="1" applyProtection="1">
      <alignment horizontal="center" vertical="center"/>
    </xf>
    <xf numFmtId="0" fontId="37" fillId="0" borderId="18" xfId="0" applyFont="1" applyBorder="1" applyAlignment="1">
      <alignment horizontal="left" wrapText="1"/>
    </xf>
    <xf numFmtId="0" fontId="37" fillId="0" borderId="18" xfId="0" applyFont="1" applyBorder="1" applyAlignment="1">
      <alignment horizontal="left"/>
    </xf>
    <xf numFmtId="0" fontId="37" fillId="66" borderId="0" xfId="0" applyFont="1" applyFill="1" applyAlignment="1" applyProtection="1">
      <alignment horizontal="center" vertical="center" wrapText="1"/>
      <protection locked="0"/>
    </xf>
    <xf numFmtId="0" fontId="48" fillId="66" borderId="0" xfId="0" applyFont="1" applyFill="1" applyAlignment="1" applyProtection="1">
      <alignment horizontal="center" vertical="center" wrapText="1"/>
      <protection locked="0"/>
    </xf>
    <xf numFmtId="0" fontId="47" fillId="0" borderId="18" xfId="2" applyFont="1" applyFill="1" applyBorder="1" applyAlignment="1" applyProtection="1">
      <alignment horizontal="center" vertical="center"/>
      <protection locked="0"/>
    </xf>
    <xf numFmtId="0" fontId="47" fillId="0" borderId="18" xfId="2" applyFont="1" applyBorder="1" applyAlignment="1" applyProtection="1">
      <alignment horizontal="center"/>
      <protection locked="0"/>
    </xf>
    <xf numFmtId="0" fontId="54" fillId="48" borderId="18" xfId="0" applyFont="1" applyFill="1" applyBorder="1" applyAlignment="1">
      <alignment horizontal="center" vertical="center" wrapText="1"/>
    </xf>
    <xf numFmtId="0" fontId="55" fillId="50" borderId="18" xfId="0" applyFont="1" applyFill="1" applyBorder="1" applyAlignment="1">
      <alignment horizontal="center" vertical="center" wrapText="1"/>
    </xf>
    <xf numFmtId="0" fontId="4" fillId="0" borderId="18" xfId="0" applyFont="1" applyBorder="1" applyAlignment="1">
      <alignment horizontal="left" vertical="center" wrapText="1"/>
    </xf>
    <xf numFmtId="0" fontId="4" fillId="47" borderId="18" xfId="0" applyFont="1" applyFill="1" applyBorder="1" applyAlignment="1">
      <alignment horizontal="center" vertical="center" wrapText="1"/>
    </xf>
    <xf numFmtId="0" fontId="4" fillId="0" borderId="18" xfId="0" applyFont="1" applyBorder="1" applyAlignment="1">
      <alignment horizontal="left" vertical="center"/>
    </xf>
    <xf numFmtId="0" fontId="4" fillId="66" borderId="0" xfId="0" applyFont="1" applyFill="1" applyAlignment="1" applyProtection="1">
      <alignment horizontal="left" vertical="center" wrapText="1"/>
      <protection locked="0"/>
    </xf>
    <xf numFmtId="0" fontId="4" fillId="66" borderId="18" xfId="0" applyFont="1" applyFill="1" applyBorder="1" applyAlignment="1">
      <alignment horizontal="center" vertical="center"/>
    </xf>
    <xf numFmtId="0" fontId="4" fillId="66" borderId="0" xfId="0" applyFont="1" applyFill="1" applyAlignment="1" applyProtection="1">
      <alignment horizontal="center" vertical="center"/>
      <protection locked="0"/>
    </xf>
    <xf numFmtId="0" fontId="4" fillId="2" borderId="18" xfId="0" applyFont="1" applyFill="1" applyBorder="1" applyAlignment="1">
      <alignment horizontal="center" vertical="center" wrapText="1"/>
    </xf>
    <xf numFmtId="0" fontId="6" fillId="0" borderId="18" xfId="0" applyFont="1" applyBorder="1" applyAlignment="1">
      <alignment horizontal="left" vertical="center" wrapText="1"/>
    </xf>
    <xf numFmtId="0" fontId="10" fillId="0" borderId="18" xfId="2" applyFont="1" applyBorder="1" applyAlignment="1" applyProtection="1">
      <alignment horizontal="center" vertical="center"/>
      <protection locked="0"/>
    </xf>
    <xf numFmtId="0" fontId="34" fillId="66" borderId="18" xfId="0" applyFont="1" applyFill="1" applyBorder="1" applyAlignment="1">
      <alignment horizontal="center" vertical="center"/>
    </xf>
    <xf numFmtId="0" fontId="4" fillId="66" borderId="0" xfId="0" applyFont="1" applyFill="1" applyAlignment="1" applyProtection="1">
      <alignment horizontal="left" vertical="center"/>
      <protection locked="0"/>
    </xf>
    <xf numFmtId="0" fontId="11" fillId="0" borderId="18" xfId="0" applyFont="1" applyBorder="1" applyAlignment="1">
      <alignment horizontal="center" vertical="center" wrapText="1"/>
    </xf>
    <xf numFmtId="0" fontId="4" fillId="66" borderId="18" xfId="0" applyFont="1" applyFill="1" applyBorder="1" applyAlignment="1">
      <alignment horizontal="center"/>
    </xf>
    <xf numFmtId="0" fontId="29" fillId="46" borderId="0" xfId="0" applyFont="1" applyFill="1" applyAlignment="1">
      <alignment horizontal="center"/>
    </xf>
    <xf numFmtId="0" fontId="38" fillId="0" borderId="0" xfId="0" applyFont="1" applyAlignment="1">
      <alignment horizontal="center" wrapText="1"/>
    </xf>
    <xf numFmtId="0" fontId="29" fillId="46" borderId="5" xfId="0" applyFont="1" applyFill="1" applyBorder="1" applyAlignment="1">
      <alignment horizontal="center"/>
    </xf>
    <xf numFmtId="0" fontId="29" fillId="46" borderId="15" xfId="0" applyFont="1" applyFill="1" applyBorder="1" applyAlignment="1">
      <alignment horizontal="center"/>
    </xf>
    <xf numFmtId="0" fontId="4" fillId="0" borderId="1" xfId="0" applyFont="1" applyBorder="1" applyAlignment="1">
      <alignment horizontal="center" vertical="center" wrapText="1"/>
    </xf>
    <xf numFmtId="0" fontId="6" fillId="0" borderId="1" xfId="0" applyFont="1" applyBorder="1" applyAlignment="1">
      <alignment horizontal="center" vertical="center"/>
    </xf>
    <xf numFmtId="0" fontId="4" fillId="0" borderId="1" xfId="0" applyFont="1" applyBorder="1" applyAlignment="1">
      <alignment horizontal="center" vertical="center"/>
    </xf>
    <xf numFmtId="0" fontId="9" fillId="71" borderId="0" xfId="0" applyFont="1" applyFill="1" applyAlignment="1">
      <alignment horizontal="center" vertical="center" wrapText="1"/>
    </xf>
    <xf numFmtId="0" fontId="46" fillId="36" borderId="0" xfId="0" applyFont="1" applyFill="1" applyAlignment="1">
      <alignment horizontal="center"/>
    </xf>
    <xf numFmtId="0" fontId="29" fillId="0" borderId="1" xfId="0" applyFont="1" applyBorder="1" applyAlignment="1">
      <alignment horizontal="center" vertical="center"/>
    </xf>
    <xf numFmtId="0" fontId="29" fillId="0" borderId="1" xfId="0" applyFont="1" applyBorder="1" applyAlignment="1">
      <alignment horizontal="center" vertical="center" wrapText="1"/>
    </xf>
    <xf numFmtId="0" fontId="29" fillId="0" borderId="7" xfId="0" applyFont="1" applyBorder="1" applyAlignment="1">
      <alignment horizontal="center" vertical="center"/>
    </xf>
    <xf numFmtId="0" fontId="29" fillId="0" borderId="6" xfId="0" applyFont="1" applyBorder="1" applyAlignment="1">
      <alignment horizontal="center" vertical="center"/>
    </xf>
    <xf numFmtId="0" fontId="38" fillId="0" borderId="1" xfId="0" applyFont="1" applyBorder="1" applyAlignment="1">
      <alignment horizontal="center" vertical="center" wrapText="1"/>
    </xf>
    <xf numFmtId="0" fontId="38" fillId="0" borderId="1" xfId="0" applyFont="1" applyBorder="1" applyAlignment="1">
      <alignment horizontal="center" vertical="center"/>
    </xf>
    <xf numFmtId="0" fontId="29" fillId="57" borderId="0" xfId="0" applyFont="1" applyFill="1" applyAlignment="1">
      <alignment horizontal="center" vertical="center"/>
    </xf>
    <xf numFmtId="0" fontId="29" fillId="59" borderId="0" xfId="0" applyFont="1" applyFill="1" applyAlignment="1">
      <alignment horizontal="center" vertical="center"/>
    </xf>
    <xf numFmtId="0" fontId="33" fillId="58" borderId="0" xfId="0" applyFont="1" applyFill="1" applyAlignment="1">
      <alignment horizontal="center" vertical="center"/>
    </xf>
    <xf numFmtId="0" fontId="29" fillId="35" borderId="0" xfId="0" applyFont="1" applyFill="1" applyAlignment="1">
      <alignment horizontal="center" vertical="center"/>
    </xf>
    <xf numFmtId="0" fontId="29" fillId="50" borderId="0" xfId="0" applyFont="1" applyFill="1" applyAlignment="1">
      <alignment horizontal="center" vertical="center"/>
    </xf>
    <xf numFmtId="0" fontId="29" fillId="60" borderId="0" xfId="0" applyFont="1" applyFill="1" applyAlignment="1">
      <alignment horizontal="center" vertical="center"/>
    </xf>
    <xf numFmtId="0" fontId="29" fillId="73" borderId="5" xfId="0" applyFont="1" applyFill="1" applyBorder="1" applyAlignment="1">
      <alignment horizontal="center" vertical="center"/>
    </xf>
    <xf numFmtId="0" fontId="29" fillId="0" borderId="8" xfId="0" applyFont="1" applyBorder="1" applyAlignment="1">
      <alignment horizontal="center" vertical="center"/>
    </xf>
    <xf numFmtId="0" fontId="29" fillId="0" borderId="8" xfId="0" applyFont="1" applyBorder="1" applyAlignment="1">
      <alignment horizontal="center" vertical="center" wrapText="1"/>
    </xf>
    <xf numFmtId="0" fontId="30" fillId="45" borderId="5" xfId="0" applyFont="1" applyFill="1" applyBorder="1" applyAlignment="1">
      <alignment horizontal="center" vertical="center"/>
    </xf>
    <xf numFmtId="0" fontId="30" fillId="45" borderId="15" xfId="0" applyFont="1" applyFill="1" applyBorder="1" applyAlignment="1">
      <alignment horizontal="center" vertical="center"/>
    </xf>
  </cellXfs>
  <cellStyles count="54">
    <cellStyle name="20% - Accent1 2" xfId="5" xr:uid="{E0E6146E-4F6D-4BAB-BC67-D310F918C4AD}"/>
    <cellStyle name="20% - Accent2 2" xfId="6" xr:uid="{FB7CF063-3F91-4753-A487-F1280D4B1239}"/>
    <cellStyle name="20% - Accent3 2" xfId="7" xr:uid="{D1118222-0531-4255-8D2B-249BF7A330F0}"/>
    <cellStyle name="20% - Accent4 2" xfId="8" xr:uid="{2E49DB8D-D7B2-45DA-A8CB-B69E1ED4ED9B}"/>
    <cellStyle name="20% - Accent5 2" xfId="9" xr:uid="{FA9882FB-2AB5-431E-886B-1798AD1D38AC}"/>
    <cellStyle name="20% - Accent6 2" xfId="10" xr:uid="{75AED3A3-9939-4CB0-9C0C-B6B29F59A332}"/>
    <cellStyle name="40% - Accent1 2" xfId="11" xr:uid="{CD3FE49F-C943-470E-8EDC-88BC5F29109E}"/>
    <cellStyle name="40% - Accent2 2" xfId="12" xr:uid="{32A0B46D-E2B6-4EBD-ACA2-52089A490AEA}"/>
    <cellStyle name="40% - Accent3 2" xfId="13" xr:uid="{C3D1EA22-C577-4882-A775-A6456C090CA6}"/>
    <cellStyle name="40% - Accent4 2" xfId="14" xr:uid="{4CE9FBD8-55C1-4CBF-ABF3-5FD40E4460C3}"/>
    <cellStyle name="40% - Accent5 2" xfId="15" xr:uid="{217A6678-5D45-4526-81BF-CA2AA4CF371C}"/>
    <cellStyle name="40% - Accent6 2" xfId="16" xr:uid="{2B21905C-4479-4336-B0E0-56699C7C80F8}"/>
    <cellStyle name="60% - Accent1 2" xfId="17" xr:uid="{523319D4-4DD7-4C98-8CAA-E744AC2ACB43}"/>
    <cellStyle name="60% - Accent2 2" xfId="18" xr:uid="{29C1D357-4756-498E-97B0-8A6AAE09A1D0}"/>
    <cellStyle name="60% - Accent3 2" xfId="19" xr:uid="{4E6219A6-6105-474F-A5C4-4B5DF5552461}"/>
    <cellStyle name="60% - Accent4 2" xfId="20" xr:uid="{F3446DAC-7704-4E64-9994-390C3B29FFF6}"/>
    <cellStyle name="60% - Accent5 2" xfId="21" xr:uid="{4A83DED5-ED4B-45B0-B07D-11876210D972}"/>
    <cellStyle name="60% - Accent6 2" xfId="22" xr:uid="{2A48BD34-0F66-4EDB-943C-CAFE89854078}"/>
    <cellStyle name="Accent1 2" xfId="23" xr:uid="{2C20CEF4-5CF0-423A-96CD-B3CAFC92C8D4}"/>
    <cellStyle name="Accent2 2" xfId="24" xr:uid="{B44AED6C-5E8E-47AA-B416-0799C83261DC}"/>
    <cellStyle name="Accent3 2" xfId="25" xr:uid="{C34F2253-0EF8-49A4-A7AD-3BBEC5CEDF98}"/>
    <cellStyle name="Accent4 2" xfId="26" xr:uid="{A23401BB-B8E5-4AD7-8EF5-859BBA4AB681}"/>
    <cellStyle name="Accent5 2" xfId="27" xr:uid="{7AEAD37E-A65F-4318-AE31-3CF07342F8AB}"/>
    <cellStyle name="Accent6 2" xfId="28" xr:uid="{667E2B50-F856-4083-A8A8-36D88A0BA44E}"/>
    <cellStyle name="Bad 2" xfId="29" xr:uid="{CE9E5F2E-6A25-46A6-B933-66AA11198A9C}"/>
    <cellStyle name="Calculation 2" xfId="31" xr:uid="{885367E4-BCD3-4E4E-8754-B4988729FBA5}"/>
    <cellStyle name="Calculation 3" xfId="30" xr:uid="{0E3F77AA-F93E-4975-93FA-7F48BB3BAEAB}"/>
    <cellStyle name="Check Cell 2" xfId="32" xr:uid="{702520FC-4196-474E-8058-8CDB722CC2BF}"/>
    <cellStyle name="Comma" xfId="3" builtinId="3"/>
    <cellStyle name="Comma 2" xfId="34" xr:uid="{876B0CE3-3F21-4128-B0E3-D5C320BE635C}"/>
    <cellStyle name="Comma 3" xfId="33" xr:uid="{7CB942A6-329E-449F-9692-5AD5C5B86CE1}"/>
    <cellStyle name="Explanatory Text 2" xfId="35" xr:uid="{E6369EB3-CD42-4145-84E7-3E768B167F97}"/>
    <cellStyle name="Followed Hyperlink 2" xfId="36" xr:uid="{0A00887B-BFE5-4986-8B6A-983D5ACA6539}"/>
    <cellStyle name="Good 2" xfId="37" xr:uid="{5014E4B5-390A-4B27-9260-5C4A5DEAD6D4}"/>
    <cellStyle name="Hyperlink" xfId="2" builtinId="8"/>
    <cellStyle name="Hyperlink 2" xfId="38" xr:uid="{063AD99F-F283-4D21-9010-B0E0CD38DAE3}"/>
    <cellStyle name="Hyperlink 3" xfId="53" xr:uid="{FA2DA6FC-C8B3-4C35-BDA3-38601C50BFFE}"/>
    <cellStyle name="Input 2" xfId="39" xr:uid="{B939CDFF-4B9C-4260-A490-F6D9B54BA744}"/>
    <cellStyle name="Input data" xfId="40" xr:uid="{D6BC206E-E3B6-46B3-912D-762BB6E5A89D}"/>
    <cellStyle name="Linked Cell 2" xfId="41" xr:uid="{DDDECCD8-A837-4BD1-8698-1EC008D2CD97}"/>
    <cellStyle name="Neutral 2" xfId="42" xr:uid="{EE6F48FB-B12D-45FC-97C9-8E0D6514DE75}"/>
    <cellStyle name="Normal" xfId="0" builtinId="0"/>
    <cellStyle name="Normal 2" xfId="4" xr:uid="{1DE76348-A336-4992-8C03-77F6B69CEED9}"/>
    <cellStyle name="Normal 3" xfId="50" xr:uid="{4FC6B852-2FC5-43E3-A7D9-C46D9722A278}"/>
    <cellStyle name="Normal 4" xfId="49" xr:uid="{FFADB317-8D3E-42A9-9124-AABA7B54410A}"/>
    <cellStyle name="Normal 5" xfId="52" xr:uid="{F4E2F6DA-2A33-4B40-BF12-A84DC1EEF52D}"/>
    <cellStyle name="Note 2" xfId="43" xr:uid="{9A754493-F537-4CE4-B1AE-D517DDFFA524}"/>
    <cellStyle name="Output 2" xfId="44" xr:uid="{18AF1579-6D59-4F35-9A25-FAA7F80CC85F}"/>
    <cellStyle name="Percent" xfId="1" builtinId="5"/>
    <cellStyle name="Percent 2" xfId="45" xr:uid="{F996CF4A-2FB9-43BC-803F-46EB39C72AA1}"/>
    <cellStyle name="Selection" xfId="46" xr:uid="{E3B5AD86-02CF-4A53-916D-A2ADD2EABBA5}"/>
    <cellStyle name="Title 2" xfId="47" xr:uid="{E2462972-FBFF-492C-939F-C8D606F28966}"/>
    <cellStyle name="Warning Text 2" xfId="48" xr:uid="{421F5E3D-EC70-4D27-A2C8-C6678D3D72B8}"/>
    <cellStyle name="一般 2" xfId="51" xr:uid="{4A0F1F39-E2B5-4747-8B5B-0514825D1DE2}"/>
  </cellStyles>
  <dxfs count="224">
    <dxf>
      <fill>
        <patternFill>
          <bgColor theme="4" tint="0.79998168889431442"/>
        </patternFill>
      </fill>
    </dxf>
    <dxf>
      <fill>
        <patternFill>
          <bgColor theme="9" tint="0.79998168889431442"/>
        </patternFill>
      </fill>
    </dxf>
    <dxf>
      <fill>
        <patternFill>
          <bgColor theme="1" tint="0.24994659260841701"/>
        </patternFill>
      </fill>
    </dxf>
    <dxf>
      <fill>
        <patternFill>
          <bgColor theme="4" tint="0.79998168889431442"/>
        </patternFill>
      </fill>
    </dxf>
    <dxf>
      <fill>
        <patternFill>
          <bgColor theme="9" tint="0.79998168889431442"/>
        </patternFill>
      </fill>
    </dxf>
    <dxf>
      <fill>
        <patternFill>
          <bgColor theme="1" tint="0.24994659260841701"/>
        </patternFill>
      </fill>
    </dxf>
    <dxf>
      <fill>
        <patternFill>
          <bgColor theme="4" tint="0.79998168889431442"/>
        </patternFill>
      </fill>
    </dxf>
    <dxf>
      <fill>
        <patternFill>
          <bgColor theme="9" tint="0.79998168889431442"/>
        </patternFill>
      </fill>
    </dxf>
    <dxf>
      <fill>
        <patternFill>
          <bgColor theme="1" tint="0.24994659260841701"/>
        </patternFill>
      </fill>
    </dxf>
    <dxf>
      <fill>
        <patternFill>
          <bgColor rgb="FFFAEAF8"/>
        </patternFill>
      </fill>
    </dxf>
    <dxf>
      <fill>
        <patternFill>
          <bgColor rgb="FFEAF8E4"/>
        </patternFill>
      </fill>
    </dxf>
    <dxf>
      <fill>
        <patternFill patternType="solid">
          <bgColor theme="4" tint="0.79998168889431442"/>
        </patternFill>
      </fill>
    </dxf>
    <dxf>
      <fill>
        <patternFill>
          <bgColor rgb="FFFAEAF8"/>
        </patternFill>
      </fill>
    </dxf>
    <dxf>
      <fill>
        <patternFill>
          <bgColor rgb="FFEAF8E4"/>
        </patternFill>
      </fill>
    </dxf>
    <dxf>
      <fill>
        <patternFill patternType="solid">
          <bgColor theme="4" tint="0.79998168889431442"/>
        </patternFill>
      </fill>
    </dxf>
    <dxf>
      <fill>
        <patternFill>
          <bgColor theme="0" tint="-0.499984740745262"/>
        </patternFill>
      </fill>
    </dxf>
    <dxf>
      <fill>
        <patternFill>
          <bgColor theme="0" tint="-0.499984740745262"/>
        </patternFill>
      </fill>
    </dxf>
    <dxf>
      <fill>
        <patternFill>
          <bgColor rgb="FFFAEAF8"/>
        </patternFill>
      </fill>
    </dxf>
    <dxf>
      <fill>
        <patternFill>
          <bgColor rgb="FFEAF8E4"/>
        </patternFill>
      </fill>
    </dxf>
    <dxf>
      <fill>
        <patternFill patternType="solid">
          <bgColor theme="4" tint="0.79998168889431442"/>
        </patternFill>
      </fill>
    </dxf>
    <dxf>
      <fill>
        <patternFill>
          <bgColor rgb="FFFFFFC1"/>
        </patternFill>
      </fill>
    </dxf>
    <dxf>
      <fill>
        <patternFill>
          <bgColor theme="4" tint="0.79998168889431442"/>
        </patternFill>
      </fill>
    </dxf>
    <dxf>
      <fill>
        <patternFill>
          <bgColor theme="9" tint="0.79998168889431442"/>
        </patternFill>
      </fill>
    </dxf>
    <dxf>
      <fill>
        <patternFill>
          <bgColor theme="1" tint="0.24994659260841701"/>
        </patternFill>
      </fill>
    </dxf>
    <dxf>
      <fill>
        <patternFill>
          <bgColor theme="4" tint="0.79998168889431442"/>
        </patternFill>
      </fill>
    </dxf>
    <dxf>
      <fill>
        <patternFill>
          <bgColor theme="9" tint="0.79998168889431442"/>
        </patternFill>
      </fill>
    </dxf>
    <dxf>
      <fill>
        <patternFill>
          <bgColor theme="1" tint="0.24994659260841701"/>
        </patternFill>
      </fill>
    </dxf>
    <dxf>
      <fill>
        <patternFill>
          <bgColor theme="4" tint="0.79998168889431442"/>
        </patternFill>
      </fill>
    </dxf>
    <dxf>
      <fill>
        <patternFill>
          <bgColor theme="9" tint="0.79998168889431442"/>
        </patternFill>
      </fill>
    </dxf>
    <dxf>
      <fill>
        <patternFill>
          <bgColor theme="1" tint="0.24994659260841701"/>
        </patternFill>
      </fill>
    </dxf>
    <dxf>
      <fill>
        <patternFill>
          <bgColor rgb="FFFFFFC1"/>
        </patternFill>
      </fill>
    </dxf>
    <dxf>
      <fill>
        <patternFill>
          <bgColor rgb="FFFAEAF8"/>
        </patternFill>
      </fill>
    </dxf>
    <dxf>
      <fill>
        <patternFill>
          <bgColor rgb="FFEAF8E4"/>
        </patternFill>
      </fill>
    </dxf>
    <dxf>
      <fill>
        <patternFill patternType="solid">
          <bgColor theme="4" tint="0.79998168889431442"/>
        </patternFill>
      </fill>
    </dxf>
    <dxf>
      <fill>
        <patternFill>
          <bgColor rgb="FFFAEAF8"/>
        </patternFill>
      </fill>
    </dxf>
    <dxf>
      <fill>
        <patternFill>
          <bgColor rgb="FFEAF8E4"/>
        </patternFill>
      </fill>
    </dxf>
    <dxf>
      <fill>
        <patternFill patternType="solid">
          <bgColor theme="4" tint="0.79998168889431442"/>
        </patternFill>
      </fill>
    </dxf>
    <dxf>
      <fill>
        <patternFill>
          <bgColor rgb="FFFFFFC1"/>
        </patternFill>
      </fill>
    </dxf>
    <dxf>
      <fill>
        <patternFill>
          <bgColor rgb="FFFAEAF8"/>
        </patternFill>
      </fill>
    </dxf>
    <dxf>
      <fill>
        <patternFill>
          <bgColor rgb="FFEAF8E4"/>
        </patternFill>
      </fill>
    </dxf>
    <dxf>
      <fill>
        <patternFill patternType="solid">
          <bgColor theme="4" tint="0.79998168889431442"/>
        </patternFill>
      </fill>
    </dxf>
    <dxf>
      <fill>
        <patternFill>
          <bgColor rgb="FFFFFFC1"/>
        </patternFill>
      </fill>
    </dxf>
    <dxf>
      <fill>
        <patternFill>
          <bgColor rgb="FFFAEAF8"/>
        </patternFill>
      </fill>
    </dxf>
    <dxf>
      <fill>
        <patternFill>
          <bgColor rgb="FFEAF8E4"/>
        </patternFill>
      </fill>
    </dxf>
    <dxf>
      <fill>
        <patternFill patternType="solid">
          <bgColor theme="4" tint="0.79998168889431442"/>
        </patternFill>
      </fill>
    </dxf>
    <dxf>
      <fill>
        <patternFill>
          <bgColor rgb="FFFAEAF8"/>
        </patternFill>
      </fill>
    </dxf>
    <dxf>
      <fill>
        <patternFill>
          <bgColor rgb="FFEAF8E4"/>
        </patternFill>
      </fill>
    </dxf>
    <dxf>
      <fill>
        <patternFill patternType="solid">
          <bgColor theme="4" tint="0.79998168889431442"/>
        </patternFill>
      </fill>
    </dxf>
    <dxf>
      <fill>
        <patternFill>
          <bgColor rgb="FFFFFFC1"/>
        </patternFill>
      </fill>
    </dxf>
    <dxf>
      <fill>
        <patternFill>
          <bgColor rgb="FFFAEAF8"/>
        </patternFill>
      </fill>
    </dxf>
    <dxf>
      <fill>
        <patternFill>
          <bgColor rgb="FFEAF8E4"/>
        </patternFill>
      </fill>
    </dxf>
    <dxf>
      <fill>
        <patternFill patternType="solid">
          <bgColor theme="4" tint="0.79998168889431442"/>
        </patternFill>
      </fill>
    </dxf>
    <dxf>
      <fill>
        <patternFill>
          <bgColor rgb="FFFFFFC1"/>
        </patternFill>
      </fill>
    </dxf>
    <dxf>
      <fill>
        <patternFill>
          <bgColor rgb="FFFFFFC1"/>
        </patternFill>
      </fill>
    </dxf>
    <dxf>
      <fill>
        <patternFill>
          <bgColor rgb="FFFAEAF8"/>
        </patternFill>
      </fill>
    </dxf>
    <dxf>
      <fill>
        <patternFill>
          <bgColor rgb="FFEAF8E4"/>
        </patternFill>
      </fill>
    </dxf>
    <dxf>
      <fill>
        <patternFill patternType="solid">
          <bgColor theme="4" tint="0.79998168889431442"/>
        </patternFill>
      </fill>
    </dxf>
    <dxf>
      <fill>
        <patternFill>
          <bgColor rgb="FFFAEAF8"/>
        </patternFill>
      </fill>
    </dxf>
    <dxf>
      <fill>
        <patternFill>
          <bgColor rgb="FFEAF8E4"/>
        </patternFill>
      </fill>
    </dxf>
    <dxf>
      <fill>
        <patternFill patternType="solid">
          <bgColor theme="4" tint="0.79998168889431442"/>
        </patternFill>
      </fill>
    </dxf>
    <dxf>
      <fill>
        <patternFill>
          <bgColor rgb="FFFFFFC1"/>
        </patternFill>
      </fill>
    </dxf>
    <dxf>
      <fill>
        <patternFill>
          <bgColor theme="0" tint="-4.9989318521683403E-2"/>
        </patternFill>
      </fill>
    </dxf>
    <dxf>
      <fill>
        <patternFill>
          <bgColor rgb="FFFAEAF8"/>
        </patternFill>
      </fill>
    </dxf>
    <dxf>
      <fill>
        <patternFill>
          <bgColor rgb="FFEAF8E4"/>
        </patternFill>
      </fill>
    </dxf>
    <dxf>
      <fill>
        <patternFill patternType="solid">
          <bgColor theme="4" tint="0.79998168889431442"/>
        </patternFill>
      </fill>
    </dxf>
    <dxf>
      <fill>
        <patternFill>
          <bgColor rgb="FFFFFFC1"/>
        </patternFill>
      </fill>
    </dxf>
    <dxf>
      <fill>
        <patternFill>
          <bgColor rgb="FFFFFFC1"/>
        </patternFill>
      </fill>
    </dxf>
    <dxf>
      <fill>
        <patternFill>
          <bgColor theme="0" tint="-4.9989318521683403E-2"/>
        </patternFill>
      </fill>
    </dxf>
    <dxf>
      <fill>
        <patternFill>
          <bgColor rgb="FFFAEAF8"/>
        </patternFill>
      </fill>
    </dxf>
    <dxf>
      <fill>
        <patternFill>
          <bgColor rgb="FFEAF8E4"/>
        </patternFill>
      </fill>
    </dxf>
    <dxf>
      <fill>
        <patternFill patternType="solid">
          <bgColor theme="4" tint="0.79998168889431442"/>
        </patternFill>
      </fill>
    </dxf>
    <dxf>
      <fill>
        <patternFill>
          <bgColor rgb="FFFAEAF8"/>
        </patternFill>
      </fill>
    </dxf>
    <dxf>
      <fill>
        <patternFill>
          <bgColor rgb="FFEAF8E4"/>
        </patternFill>
      </fill>
    </dxf>
    <dxf>
      <fill>
        <patternFill patternType="solid">
          <bgColor theme="4" tint="0.79998168889431442"/>
        </patternFill>
      </fill>
    </dxf>
    <dxf>
      <fill>
        <patternFill>
          <bgColor rgb="FFFFFFC1"/>
        </patternFill>
      </fill>
    </dxf>
    <dxf>
      <fill>
        <patternFill>
          <bgColor theme="0" tint="-4.9989318521683403E-2"/>
        </patternFill>
      </fill>
    </dxf>
    <dxf>
      <fill>
        <patternFill>
          <bgColor rgb="FFFAEAF8"/>
        </patternFill>
      </fill>
    </dxf>
    <dxf>
      <fill>
        <patternFill>
          <bgColor rgb="FFEAF8E4"/>
        </patternFill>
      </fill>
    </dxf>
    <dxf>
      <fill>
        <patternFill patternType="solid">
          <bgColor theme="4" tint="0.79998168889431442"/>
        </patternFill>
      </fill>
    </dxf>
    <dxf>
      <fill>
        <patternFill>
          <bgColor rgb="FFFAEAF8"/>
        </patternFill>
      </fill>
    </dxf>
    <dxf>
      <fill>
        <patternFill>
          <bgColor rgb="FFEAF8E4"/>
        </patternFill>
      </fill>
    </dxf>
    <dxf>
      <fill>
        <patternFill>
          <bgColor rgb="FFFFFFC1"/>
        </patternFill>
      </fill>
    </dxf>
    <dxf>
      <fill>
        <patternFill>
          <bgColor rgb="FFFFFFC1"/>
        </patternFill>
      </fill>
    </dxf>
    <dxf>
      <fill>
        <patternFill>
          <bgColor rgb="FFFAEAF8"/>
        </patternFill>
      </fill>
    </dxf>
    <dxf>
      <fill>
        <patternFill>
          <bgColor rgb="FFEAF8E4"/>
        </patternFill>
      </fill>
    </dxf>
    <dxf>
      <fill>
        <patternFill patternType="solid">
          <bgColor theme="4"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patternType="solid">
          <bgColor theme="4" tint="0.79998168889431442"/>
        </patternFill>
      </fill>
    </dxf>
    <dxf>
      <fill>
        <patternFill>
          <bgColor theme="5" tint="0.79998168889431442"/>
        </patternFill>
      </fill>
    </dxf>
    <dxf>
      <fill>
        <patternFill>
          <bgColor theme="1" tint="0.24994659260841701"/>
        </patternFill>
      </fill>
    </dxf>
    <dxf>
      <fill>
        <patternFill patternType="solid">
          <bgColor theme="4" tint="0.79998168889431442"/>
        </patternFill>
      </fill>
    </dxf>
    <dxf>
      <fill>
        <patternFill>
          <bgColor theme="8" tint="0.79998168889431442"/>
        </patternFill>
      </fill>
    </dxf>
    <dxf>
      <fill>
        <patternFill>
          <bgColor theme="9" tint="0.79998168889431442"/>
        </patternFill>
      </fill>
    </dxf>
    <dxf>
      <fill>
        <patternFill>
          <bgColor theme="4" tint="0.79998168889431442"/>
        </patternFill>
      </fill>
    </dxf>
    <dxf>
      <fill>
        <patternFill>
          <bgColor theme="9" tint="0.79998168889431442"/>
        </patternFill>
      </fill>
    </dxf>
    <dxf>
      <fill>
        <patternFill>
          <bgColor theme="1" tint="0.24994659260841701"/>
        </patternFill>
      </fill>
    </dxf>
    <dxf>
      <fill>
        <patternFill>
          <bgColor theme="1" tint="0.24994659260841701"/>
        </patternFill>
      </fill>
    </dxf>
    <dxf>
      <fill>
        <patternFill>
          <bgColor theme="4" tint="0.79998168889431442"/>
        </patternFill>
      </fill>
    </dxf>
    <dxf>
      <fill>
        <patternFill>
          <bgColor theme="9" tint="0.79998168889431442"/>
        </patternFill>
      </fill>
    </dxf>
    <dxf>
      <fill>
        <patternFill>
          <bgColor theme="1" tint="0.24994659260841701"/>
        </patternFill>
      </fill>
    </dxf>
    <dxf>
      <fill>
        <patternFill>
          <bgColor theme="4" tint="0.79998168889431442"/>
        </patternFill>
      </fill>
    </dxf>
    <dxf>
      <fill>
        <patternFill>
          <bgColor theme="9" tint="0.79998168889431442"/>
        </patternFill>
      </fill>
    </dxf>
    <dxf>
      <fill>
        <patternFill>
          <bgColor theme="1" tint="0.24994659260841701"/>
        </patternFill>
      </fill>
    </dxf>
    <dxf>
      <fill>
        <patternFill>
          <bgColor theme="1" tint="0.24994659260841701"/>
        </patternFill>
      </fill>
    </dxf>
    <dxf>
      <fill>
        <patternFill>
          <bgColor theme="4" tint="0.79998168889431442"/>
        </patternFill>
      </fill>
    </dxf>
    <dxf>
      <fill>
        <patternFill>
          <bgColor theme="9" tint="0.79998168889431442"/>
        </patternFill>
      </fill>
    </dxf>
    <dxf>
      <fill>
        <patternFill>
          <bgColor theme="1" tint="0.24994659260841701"/>
        </patternFill>
      </fill>
    </dxf>
    <dxf>
      <fill>
        <patternFill>
          <bgColor theme="4" tint="0.79998168889431442"/>
        </patternFill>
      </fill>
    </dxf>
    <dxf>
      <fill>
        <patternFill>
          <bgColor theme="9" tint="0.79998168889431442"/>
        </patternFill>
      </fill>
    </dxf>
    <dxf>
      <fill>
        <patternFill>
          <bgColor theme="1" tint="0.24994659260841701"/>
        </patternFill>
      </fill>
    </dxf>
    <dxf>
      <fill>
        <patternFill patternType="solid">
          <bgColor theme="4" tint="0.79998168889431442"/>
        </patternFill>
      </fill>
    </dxf>
    <dxf>
      <fill>
        <patternFill>
          <bgColor theme="8" tint="0.79998168889431442"/>
        </patternFill>
      </fill>
    </dxf>
    <dxf>
      <fill>
        <patternFill>
          <bgColor theme="9" tint="0.79998168889431442"/>
        </patternFill>
      </fill>
    </dxf>
    <dxf>
      <fill>
        <patternFill>
          <bgColor rgb="FFFAEAF8"/>
        </patternFill>
      </fill>
    </dxf>
    <dxf>
      <fill>
        <patternFill>
          <bgColor rgb="FFEAF8E4"/>
        </patternFill>
      </fill>
    </dxf>
    <dxf>
      <fill>
        <patternFill patternType="solid">
          <bgColor theme="4" tint="0.79998168889431442"/>
        </patternFill>
      </fill>
    </dxf>
    <dxf>
      <fill>
        <patternFill>
          <bgColor rgb="FFEAF8E4"/>
        </patternFill>
      </fill>
    </dxf>
    <dxf>
      <fill>
        <patternFill patternType="solid">
          <bgColor theme="4" tint="0.79998168889431442"/>
        </patternFill>
      </fill>
    </dxf>
    <dxf>
      <fill>
        <patternFill>
          <bgColor theme="0" tint="-0.499984740745262"/>
        </patternFill>
      </fill>
    </dxf>
    <dxf>
      <fill>
        <patternFill>
          <bgColor theme="0" tint="-0.499984740745262"/>
        </patternFill>
      </fill>
    </dxf>
    <dxf>
      <fill>
        <patternFill>
          <bgColor theme="0" tint="-4.9989318521683403E-2"/>
        </patternFill>
      </fill>
    </dxf>
    <dxf>
      <fill>
        <patternFill patternType="solid">
          <bgColor theme="4" tint="0.79998168889431442"/>
        </patternFill>
      </fill>
    </dxf>
    <dxf>
      <fill>
        <patternFill>
          <bgColor rgb="FFEAF8E4"/>
        </patternFill>
      </fill>
    </dxf>
    <dxf>
      <fill>
        <patternFill>
          <bgColor rgb="FFFAEAF8"/>
        </patternFill>
      </fill>
    </dxf>
    <dxf>
      <fill>
        <patternFill>
          <bgColor rgb="FFECF9E7"/>
        </patternFill>
      </fill>
    </dxf>
    <dxf>
      <fill>
        <patternFill>
          <bgColor theme="4" tint="0.79998168889431442"/>
        </patternFill>
      </fill>
    </dxf>
    <dxf>
      <fill>
        <patternFill>
          <bgColor rgb="FFEAF8E4"/>
        </patternFill>
      </fill>
    </dxf>
    <dxf>
      <fill>
        <patternFill patternType="solid">
          <bgColor theme="4" tint="0.79998168889431442"/>
        </patternFill>
      </fill>
    </dxf>
    <dxf>
      <fill>
        <patternFill>
          <bgColor theme="0" tint="-4.9989318521683403E-2"/>
        </patternFill>
      </fill>
    </dxf>
    <dxf>
      <fill>
        <patternFill>
          <bgColor rgb="FFFAEAF8"/>
        </patternFill>
      </fill>
    </dxf>
    <dxf>
      <fill>
        <patternFill>
          <bgColor rgb="FFEAF8E4"/>
        </patternFill>
      </fill>
    </dxf>
    <dxf>
      <fill>
        <patternFill patternType="solid">
          <bgColor theme="4" tint="0.79998168889431442"/>
        </patternFill>
      </fill>
    </dxf>
    <dxf>
      <fill>
        <patternFill>
          <bgColor rgb="FFFFFFC1"/>
        </patternFill>
      </fill>
    </dxf>
    <dxf>
      <fill>
        <patternFill>
          <bgColor rgb="FFFAEAF8"/>
        </patternFill>
      </fill>
    </dxf>
    <dxf>
      <fill>
        <patternFill>
          <bgColor rgb="FFEAF8E4"/>
        </patternFill>
      </fill>
    </dxf>
    <dxf>
      <fill>
        <patternFill patternType="solid">
          <bgColor theme="4" tint="0.79998168889431442"/>
        </patternFill>
      </fill>
    </dxf>
    <dxf>
      <fill>
        <patternFill>
          <bgColor rgb="FFFFFFC1"/>
        </patternFill>
      </fill>
    </dxf>
    <dxf>
      <fill>
        <patternFill>
          <bgColor rgb="FFFAEAF8"/>
        </patternFill>
      </fill>
    </dxf>
    <dxf>
      <fill>
        <patternFill>
          <bgColor rgb="FFEAF8E4"/>
        </patternFill>
      </fill>
    </dxf>
    <dxf>
      <fill>
        <patternFill patternType="solid">
          <bgColor theme="4" tint="0.79998168889431442"/>
        </patternFill>
      </fill>
    </dxf>
    <dxf>
      <fill>
        <patternFill patternType="solid">
          <bgColor theme="4" tint="0.79998168889431442"/>
        </patternFill>
      </fill>
    </dxf>
    <dxf>
      <fill>
        <patternFill>
          <bgColor rgb="FFE3F5DB"/>
        </patternFill>
      </fill>
    </dxf>
    <dxf>
      <fill>
        <patternFill>
          <bgColor theme="0" tint="-4.9989318521683403E-2"/>
        </patternFill>
      </fill>
    </dxf>
    <dxf>
      <fill>
        <patternFill>
          <bgColor rgb="FFFAEAF8"/>
        </patternFill>
      </fill>
    </dxf>
    <dxf>
      <fill>
        <patternFill>
          <bgColor rgb="FFEAF8E4"/>
        </patternFill>
      </fill>
    </dxf>
    <dxf>
      <fill>
        <patternFill patternType="solid">
          <bgColor theme="4" tint="0.79998168889431442"/>
        </patternFill>
      </fill>
    </dxf>
    <dxf>
      <fill>
        <patternFill>
          <bgColor rgb="FFFFFFC1"/>
        </patternFill>
      </fill>
    </dxf>
    <dxf>
      <fill>
        <patternFill patternType="solid">
          <bgColor theme="4" tint="0.79998168889431442"/>
        </patternFill>
      </fill>
    </dxf>
    <dxf>
      <fill>
        <patternFill>
          <bgColor rgb="FFEAF8E4"/>
        </patternFill>
      </fill>
    </dxf>
    <dxf>
      <fill>
        <patternFill>
          <bgColor rgb="FFFAEAF8"/>
        </patternFill>
      </fill>
    </dxf>
    <dxf>
      <fill>
        <patternFill>
          <bgColor rgb="FFFFFFC1"/>
        </patternFill>
      </fill>
    </dxf>
    <dxf>
      <fill>
        <patternFill patternType="solid">
          <bgColor theme="4" tint="0.79998168889431442"/>
        </patternFill>
      </fill>
    </dxf>
    <dxf>
      <fill>
        <patternFill>
          <bgColor rgb="FFEAF8E4"/>
        </patternFill>
      </fill>
    </dxf>
    <dxf>
      <fill>
        <patternFill>
          <bgColor rgb="FFFAEAF8"/>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4" tint="0.79998168889431442"/>
        </patternFill>
      </fill>
    </dxf>
    <dxf>
      <fill>
        <patternFill>
          <bgColor theme="9" tint="0.79998168889431442"/>
        </patternFill>
      </fill>
    </dxf>
    <dxf>
      <fill>
        <patternFill>
          <bgColor theme="1" tint="0.24994659260841701"/>
        </patternFill>
      </fill>
    </dxf>
    <dxf>
      <fill>
        <patternFill patternType="solid">
          <bgColor theme="4" tint="0.79998168889431442"/>
        </patternFill>
      </fill>
    </dxf>
    <dxf>
      <fill>
        <patternFill>
          <bgColor theme="8" tint="0.79998168889431442"/>
        </patternFill>
      </fill>
    </dxf>
    <dxf>
      <fill>
        <patternFill>
          <bgColor theme="9" tint="0.79998168889431442"/>
        </patternFill>
      </fill>
    </dxf>
    <dxf>
      <fill>
        <patternFill>
          <bgColor rgb="FFFAEAF8"/>
        </patternFill>
      </fill>
    </dxf>
    <dxf>
      <fill>
        <patternFill>
          <bgColor rgb="FFEAF8E4"/>
        </patternFill>
      </fill>
    </dxf>
    <dxf>
      <fill>
        <patternFill patternType="solid">
          <bgColor theme="4" tint="0.79998168889431442"/>
        </patternFill>
      </fill>
    </dxf>
    <dxf>
      <fill>
        <patternFill>
          <bgColor rgb="FFFAEAF8"/>
        </patternFill>
      </fill>
    </dxf>
    <dxf>
      <fill>
        <patternFill>
          <bgColor rgb="FFEAF8E4"/>
        </patternFill>
      </fill>
    </dxf>
    <dxf>
      <fill>
        <patternFill patternType="solid">
          <bgColor theme="4" tint="0.79998168889431442"/>
        </patternFill>
      </fill>
    </dxf>
    <dxf>
      <fill>
        <patternFill>
          <bgColor rgb="FFFFFFC1"/>
        </patternFill>
      </fill>
    </dxf>
    <dxf>
      <fill>
        <patternFill>
          <bgColor rgb="FFFAEAF8"/>
        </patternFill>
      </fill>
    </dxf>
    <dxf>
      <fill>
        <patternFill>
          <bgColor rgb="FFEAF8E4"/>
        </patternFill>
      </fill>
    </dxf>
    <dxf>
      <fill>
        <patternFill patternType="solid">
          <bgColor theme="4" tint="0.79998168889431442"/>
        </patternFill>
      </fill>
    </dxf>
    <dxf>
      <fill>
        <patternFill>
          <bgColor rgb="FFFFFFC1"/>
        </patternFill>
      </fill>
    </dxf>
    <dxf>
      <fill>
        <patternFill>
          <bgColor rgb="FFFAEAF8"/>
        </patternFill>
      </fill>
    </dxf>
    <dxf>
      <fill>
        <patternFill>
          <bgColor rgb="FFEAF8E4"/>
        </patternFill>
      </fill>
    </dxf>
    <dxf>
      <fill>
        <patternFill patternType="solid">
          <bgColor theme="4" tint="0.79998168889431442"/>
        </patternFill>
      </fill>
    </dxf>
    <dxf>
      <fill>
        <patternFill>
          <bgColor rgb="FFFFFFC1"/>
        </patternFill>
      </fill>
    </dxf>
    <dxf>
      <fill>
        <patternFill>
          <bgColor rgb="FFFAEAF8"/>
        </patternFill>
      </fill>
    </dxf>
    <dxf>
      <fill>
        <patternFill>
          <bgColor rgb="FFEAF8E4"/>
        </patternFill>
      </fill>
    </dxf>
    <dxf>
      <fill>
        <patternFill patternType="solid">
          <bgColor theme="4" tint="0.79998168889431442"/>
        </patternFill>
      </fill>
    </dxf>
    <dxf>
      <fill>
        <patternFill>
          <bgColor theme="9" tint="0.79998168889431442"/>
        </patternFill>
      </fill>
    </dxf>
    <dxf>
      <fill>
        <patternFill>
          <bgColor theme="8" tint="0.79998168889431442"/>
        </patternFill>
      </fill>
    </dxf>
    <dxf>
      <fill>
        <patternFill>
          <bgColor theme="3" tint="0.749961851863155"/>
        </patternFill>
      </fill>
    </dxf>
    <dxf>
      <fill>
        <patternFill>
          <bgColor theme="4" tint="0.79998168889431442"/>
        </patternFill>
      </fill>
    </dxf>
    <dxf>
      <fill>
        <patternFill>
          <bgColor theme="8" tint="0.79998168889431442"/>
        </patternFill>
      </fill>
    </dxf>
    <dxf>
      <fill>
        <patternFill>
          <bgColor theme="9" tint="0.79998168889431442"/>
        </patternFill>
      </fill>
    </dxf>
    <dxf>
      <fill>
        <patternFill patternType="solid">
          <bgColor theme="4" tint="0.79998168889431442"/>
        </patternFill>
      </fill>
    </dxf>
    <dxf>
      <fill>
        <patternFill>
          <bgColor theme="9" tint="0.79998168889431442"/>
        </patternFill>
      </fill>
    </dxf>
    <dxf>
      <fill>
        <patternFill>
          <bgColor theme="1" tint="0.24994659260841701"/>
        </patternFill>
      </fill>
    </dxf>
    <dxf>
      <font>
        <color theme="0" tint="-0.499984740745262"/>
      </font>
      <fill>
        <patternFill>
          <bgColor theme="0" tint="-0.499984740745262"/>
        </patternFill>
      </fill>
    </dxf>
    <dxf>
      <fill>
        <patternFill>
          <bgColor theme="4" tint="0.79998168889431442"/>
        </patternFill>
      </fill>
    </dxf>
    <dxf>
      <fill>
        <patternFill>
          <bgColor theme="9" tint="0.79998168889431442"/>
        </patternFill>
      </fill>
    </dxf>
    <dxf>
      <fill>
        <patternFill>
          <bgColor theme="1" tint="0.24994659260841701"/>
        </patternFill>
      </fill>
    </dxf>
    <dxf>
      <fill>
        <patternFill>
          <bgColor theme="4" tint="0.79998168889431442"/>
        </patternFill>
      </fill>
    </dxf>
    <dxf>
      <fill>
        <patternFill>
          <bgColor theme="9" tint="0.79998168889431442"/>
        </patternFill>
      </fill>
    </dxf>
    <dxf>
      <fill>
        <patternFill>
          <bgColor theme="0" tint="-0.499984740745262"/>
        </patternFill>
      </fill>
    </dxf>
    <dxf>
      <fill>
        <patternFill>
          <bgColor theme="5" tint="0.39994506668294322"/>
        </patternFill>
      </fill>
    </dxf>
    <dxf>
      <fill>
        <patternFill>
          <bgColor theme="9" tint="0.79998168889431442"/>
        </patternFill>
      </fill>
    </dxf>
    <dxf>
      <fill>
        <patternFill>
          <bgColor theme="5" tint="0.39994506668294322"/>
        </patternFill>
      </fill>
    </dxf>
    <dxf>
      <fill>
        <patternFill>
          <bgColor theme="9" tint="0.79998168889431442"/>
        </patternFill>
      </fill>
    </dxf>
    <dxf>
      <font>
        <strike val="0"/>
        <outline val="0"/>
        <shadow val="0"/>
        <u val="none"/>
        <vertAlign val="baseline"/>
        <name val="Calibri"/>
        <family val="2"/>
        <scheme val="none"/>
      </font>
      <numFmt numFmtId="0" formatCode="General"/>
    </dxf>
    <dxf>
      <font>
        <b val="0"/>
        <i val="0"/>
        <strike val="0"/>
        <condense val="0"/>
        <extend val="0"/>
        <outline val="0"/>
        <shadow val="0"/>
        <u val="none"/>
        <vertAlign val="baseline"/>
        <sz val="10"/>
        <color theme="1"/>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b val="0"/>
        <i val="0"/>
        <strike val="0"/>
        <condense val="0"/>
        <extend val="0"/>
        <outline val="0"/>
        <shadow val="0"/>
        <u val="none"/>
        <vertAlign val="baseline"/>
        <sz val="11"/>
        <color theme="1"/>
        <name val="Calibri"/>
        <family val="2"/>
        <scheme val="none"/>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0"/>
        <color theme="1"/>
        <name val="Aptos Narrow"/>
        <family val="2"/>
        <charset val="136"/>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0"/>
        <color theme="1"/>
        <name val="Aptos Narrow"/>
        <family val="2"/>
        <charset val="136"/>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0"/>
        <color theme="1"/>
        <name val="Aptos Narrow"/>
        <family val="2"/>
        <charset val="136"/>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alignment horizontal="general" vertical="center" textRotation="0" wrapText="0" indent="0" justifyLastLine="0" shrinkToFit="0" readingOrder="0"/>
    </dxf>
  </dxfs>
  <tableStyles count="1" defaultTableStyle="TableStyleMedium2" defaultPivotStyle="PivotStyleLight16">
    <tableStyle name="Invisible" pivot="0" table="0" count="0" xr9:uid="{1DF811B0-7FD7-404A-94D0-CF2B5890DD07}"/>
  </tableStyles>
  <colors>
    <mruColors>
      <color rgb="FFFAEAF8"/>
      <color rgb="FFFFFFC1"/>
      <color rgb="FFE3F5DB"/>
      <color rgb="FFDEF3D5"/>
      <color rgb="FFECF9E7"/>
      <color rgb="FFEAF8E4"/>
      <color rgb="FFFFB9B9"/>
      <color rgb="FFFFFFCC"/>
      <color rgb="FFFAFA52"/>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2.xml"/></Relationships>
</file>

<file path=xl/ctrlProps/ctrlProp1.xml><?xml version="1.0" encoding="utf-8"?>
<formControlPr xmlns="http://schemas.microsoft.com/office/spreadsheetml/2009/9/main" objectType="CheckBox" fmlaLink="$C$18" lockText="1" noThreeD="1"/>
</file>

<file path=xl/ctrlProps/ctrlProp2.xml><?xml version="1.0" encoding="utf-8"?>
<formControlPr xmlns="http://schemas.microsoft.com/office/spreadsheetml/2009/9/main" objectType="CheckBox" fmlaLink="$D$18" lockText="1" noThreeD="1"/>
</file>

<file path=xl/ctrlProps/ctrlProp3.xml><?xml version="1.0" encoding="utf-8"?>
<formControlPr xmlns="http://schemas.microsoft.com/office/spreadsheetml/2009/9/main" objectType="CheckBox" fmlaLink="$C$19" lockText="1" noThreeD="1"/>
</file>

<file path=xl/ctrlProps/ctrlProp4.xml><?xml version="1.0" encoding="utf-8"?>
<formControlPr xmlns="http://schemas.microsoft.com/office/spreadsheetml/2009/9/main" objectType="CheckBox" fmlaLink="$D$19" lockText="1" noThreeD="1"/>
</file>

<file path=xl/ctrlProps/ctrlProp5.xml><?xml version="1.0" encoding="utf-8"?>
<formControlPr xmlns="http://schemas.microsoft.com/office/spreadsheetml/2009/9/main" objectType="CheckBox" fmlaLink="$C$20" lockText="1" noThreeD="1"/>
</file>

<file path=xl/ctrlProps/ctrlProp6.xml><?xml version="1.0" encoding="utf-8"?>
<formControlPr xmlns="http://schemas.microsoft.com/office/spreadsheetml/2009/9/main" objectType="CheckBox" fmlaLink="$D$20" lockText="1" noThreeD="1"/>
</file>

<file path=xl/ctrlProps/ctrlProp7.xml><?xml version="1.0" encoding="utf-8"?>
<formControlPr xmlns="http://schemas.microsoft.com/office/spreadsheetml/2009/9/main" objectType="CheckBox" fmlaLink="$B$20" lockText="1" noThreeD="1"/>
</file>

<file path=xl/ctrlProps/ctrlProp8.xml><?xml version="1.0" encoding="utf-8"?>
<formControlPr xmlns="http://schemas.microsoft.com/office/spreadsheetml/2009/9/main" objectType="CheckBox" fmlaLink="$C$20" lockText="1" noThreeD="1"/>
</file>

<file path=xl/ctrlProps/ctrlProp9.xml><?xml version="1.0" encoding="utf-8"?>
<formControlPr xmlns="http://schemas.microsoft.com/office/spreadsheetml/2009/9/main" objectType="CheckBox" fmlaLink="$B$21" lockText="1" noThreeD="1"/>
</file>

<file path=xl/ctrlProps/ctrlProp10.xml><?xml version="1.0" encoding="utf-8"?>
<formControlPr xmlns="http://schemas.microsoft.com/office/spreadsheetml/2009/9/main" objectType="CheckBox" fmlaLink="$C$21" lockText="1" noThreeD="1"/>
</file>

<file path=xl/ctrlProps/ctrlProp11.xml><?xml version="1.0" encoding="utf-8"?>
<formControlPr xmlns="http://schemas.microsoft.com/office/spreadsheetml/2009/9/main" objectType="CheckBox" fmlaLink="$B$22" lockText="1" noThreeD="1"/>
</file>

<file path=xl/ctrlProps/ctrlProp12.xml><?xml version="1.0" encoding="utf-8"?>
<formControlPr xmlns="http://schemas.microsoft.com/office/spreadsheetml/2009/9/main" objectType="CheckBox" fmlaLink="$C$22" lockText="1" noThreeD="1"/>
</file>

<file path=xl/ctrlProps/ctrlProp13.xml><?xml version="1.0" encoding="utf-8"?>
<formControlPr xmlns="http://schemas.microsoft.com/office/spreadsheetml/2009/9/main" objectType="CheckBox" fmlaLink="$B$23" lockText="1" noThreeD="1"/>
</file>

<file path=xl/ctrlProps/ctrlProp14.xml><?xml version="1.0" encoding="utf-8"?>
<formControlPr xmlns="http://schemas.microsoft.com/office/spreadsheetml/2009/9/main" objectType="CheckBox" fmlaLink="$B$26" lockText="1" noThreeD="1"/>
</file>

<file path=xl/ctrlProps/ctrlProp15.xml><?xml version="1.0" encoding="utf-8"?>
<formControlPr xmlns="http://schemas.microsoft.com/office/spreadsheetml/2009/9/main" objectType="CheckBox" fmlaLink="$C$26" lockText="1" noThreeD="1"/>
</file>

<file path=xl/ctrlProps/ctrlProp16.xml><?xml version="1.0" encoding="utf-8"?>
<formControlPr xmlns="http://schemas.microsoft.com/office/spreadsheetml/2009/9/main" objectType="CheckBox" fmlaLink="$B$27" lockText="1" noThreeD="1"/>
</file>

<file path=xl/ctrlProps/ctrlProp17.xml><?xml version="1.0" encoding="utf-8"?>
<formControlPr xmlns="http://schemas.microsoft.com/office/spreadsheetml/2009/9/main" objectType="CheckBox" fmlaLink="$C$27" lockText="1" noThreeD="1"/>
</file>

<file path=xl/ctrlProps/ctrlProp18.xml><?xml version="1.0" encoding="utf-8"?>
<formControlPr xmlns="http://schemas.microsoft.com/office/spreadsheetml/2009/9/main" objectType="CheckBox" fmlaLink="$B$28" lockText="1" noThreeD="1"/>
</file>

<file path=xl/ctrlProps/ctrlProp19.xml><?xml version="1.0" encoding="utf-8"?>
<formControlPr xmlns="http://schemas.microsoft.com/office/spreadsheetml/2009/9/main" objectType="CheckBox" fmlaLink="$C$28" lockText="1" noThreeD="1"/>
</file>

<file path=xl/ctrlProps/ctrlProp20.xml><?xml version="1.0" encoding="utf-8"?>
<formControlPr xmlns="http://schemas.microsoft.com/office/spreadsheetml/2009/9/main" objectType="CheckBox" fmlaLink="$B$29" lockText="1" noThreeD="1"/>
</file>

<file path=xl/ctrlProps/ctrlProp21.xml><?xml version="1.0" encoding="utf-8"?>
<formControlPr xmlns="http://schemas.microsoft.com/office/spreadsheetml/2009/9/main" objectType="CheckBox" checked="Checked" fmlaLink="$B$24" lockText="1" noThreeD="1"/>
</file>

<file path=xl/ctrlProps/ctrlProp22.xml><?xml version="1.0" encoding="utf-8"?>
<formControlPr xmlns="http://schemas.microsoft.com/office/spreadsheetml/2009/9/main" objectType="CheckBox" checked="Checked" fmlaLink="$C$24" lockText="1" noThreeD="1"/>
</file>

<file path=xl/ctrlProps/ctrlProp23.xml><?xml version="1.0" encoding="utf-8"?>
<formControlPr xmlns="http://schemas.microsoft.com/office/spreadsheetml/2009/9/main" objectType="CheckBox" checked="Checked" fmlaLink="$B$25" lockText="1" noThreeD="1"/>
</file>

<file path=xl/ctrlProps/ctrlProp24.xml><?xml version="1.0" encoding="utf-8"?>
<formControlPr xmlns="http://schemas.microsoft.com/office/spreadsheetml/2009/9/main" objectType="CheckBox" checked="Checked" fmlaLink="$C$25" lockText="1" noThreeD="1"/>
</file>

<file path=xl/ctrlProps/ctrlProp25.xml><?xml version="1.0" encoding="utf-8"?>
<formControlPr xmlns="http://schemas.microsoft.com/office/spreadsheetml/2009/9/main" objectType="CheckBox" checked="Checked" fmlaLink="$B$26" lockText="1" noThreeD="1"/>
</file>

<file path=xl/ctrlProps/ctrlProp26.xml><?xml version="1.0" encoding="utf-8"?>
<formControlPr xmlns="http://schemas.microsoft.com/office/spreadsheetml/2009/9/main" objectType="CheckBox" checked="Checked" fmlaLink="$C$26" lockText="1" noThreeD="1"/>
</file>

<file path=xl/ctrlProps/ctrlProp27.xml><?xml version="1.0" encoding="utf-8"?>
<formControlPr xmlns="http://schemas.microsoft.com/office/spreadsheetml/2009/9/main" objectType="CheckBox" checked="Checked" fmlaLink="$B$27" lockText="1" noThreeD="1"/>
</file>

<file path=xl/ctrlProps/ctrlProp28.xml><?xml version="1.0" encoding="utf-8"?>
<formControlPr xmlns="http://schemas.microsoft.com/office/spreadsheetml/2009/9/main" objectType="CheckBox" checked="Checked" fmlaLink="$C$27" lockText="1" noThreeD="1"/>
</file>

<file path=xl/ctrlProps/ctrlProp29.xml><?xml version="1.0" encoding="utf-8"?>
<formControlPr xmlns="http://schemas.microsoft.com/office/spreadsheetml/2009/9/main" objectType="CheckBox" checked="Checked" fmlaLink="$B$28" lockText="1" noThreeD="1"/>
</file>

<file path=xl/ctrlProps/ctrlProp30.xml><?xml version="1.0" encoding="utf-8"?>
<formControlPr xmlns="http://schemas.microsoft.com/office/spreadsheetml/2009/9/main" objectType="CheckBox" checked="Checked" fmlaLink="$C$28" lockText="1" noThreeD="1"/>
</file>

<file path=xl/ctrlProps/ctrlProp31.xml><?xml version="1.0" encoding="utf-8"?>
<formControlPr xmlns="http://schemas.microsoft.com/office/spreadsheetml/2009/9/main" objectType="CheckBox" checked="Checked" fmlaLink="$B$29" lockText="1" noThreeD="1"/>
</file>

<file path=xl/ctrlProps/ctrlProp32.xml><?xml version="1.0" encoding="utf-8"?>
<formControlPr xmlns="http://schemas.microsoft.com/office/spreadsheetml/2009/9/main" objectType="CheckBox" checked="Checked" fmlaLink="$C$29" lockText="1" noThreeD="1"/>
</file>

<file path=xl/ctrlProps/ctrlProp33.xml><?xml version="1.0" encoding="utf-8"?>
<formControlPr xmlns="http://schemas.microsoft.com/office/spreadsheetml/2009/9/main" objectType="CheckBox" checked="Checked" fmlaLink="$B$30" lockText="1" noThreeD="1"/>
</file>

<file path=xl/ctrlProps/ctrlProp34.xml><?xml version="1.0" encoding="utf-8"?>
<formControlPr xmlns="http://schemas.microsoft.com/office/spreadsheetml/2009/9/main" objectType="CheckBox" checked="Checked" fmlaLink="$C$30" lockText="1" noThreeD="1"/>
</file>

<file path=xl/ctrlProps/ctrlProp35.xml><?xml version="1.0" encoding="utf-8"?>
<formControlPr xmlns="http://schemas.microsoft.com/office/spreadsheetml/2009/9/main" objectType="CheckBox" checked="Checked" fmlaLink="$B$31" lockText="1" noThreeD="1"/>
</file>

<file path=xl/ctrlProps/ctrlProp36.xml><?xml version="1.0" encoding="utf-8"?>
<formControlPr xmlns="http://schemas.microsoft.com/office/spreadsheetml/2009/9/main" objectType="CheckBox" checked="Checked" fmlaLink="$C$31" lockText="1" noThreeD="1"/>
</file>

<file path=xl/ctrlProps/ctrlProp37.xml><?xml version="1.0" encoding="utf-8"?>
<formControlPr xmlns="http://schemas.microsoft.com/office/spreadsheetml/2009/9/main" objectType="CheckBox" fmlaLink="$B$14" lockText="1" noThreeD="1"/>
</file>

<file path=xl/ctrlProps/ctrlProp38.xml><?xml version="1.0" encoding="utf-8"?>
<formControlPr xmlns="http://schemas.microsoft.com/office/spreadsheetml/2009/9/main" objectType="CheckBox" fmlaLink="$C$14" lockText="1" noThreeD="1"/>
</file>

<file path=xl/ctrlProps/ctrlProp39.xml><?xml version="1.0" encoding="utf-8"?>
<formControlPr xmlns="http://schemas.microsoft.com/office/spreadsheetml/2009/9/main" objectType="CheckBox" checked="Checked" fmlaLink="$B$15" lockText="1" noThreeD="1"/>
</file>

<file path=xl/ctrlProps/ctrlProp40.xml><?xml version="1.0" encoding="utf-8"?>
<formControlPr xmlns="http://schemas.microsoft.com/office/spreadsheetml/2009/9/main" objectType="CheckBox" fmlaLink="$C$15" lockText="1" noThreeD="1"/>
</file>

<file path=xl/ctrlProps/ctrlProp41.xml><?xml version="1.0" encoding="utf-8"?>
<formControlPr xmlns="http://schemas.microsoft.com/office/spreadsheetml/2009/9/main" objectType="CheckBox" fmlaLink="$B$16" lockText="1" noThreeD="1"/>
</file>

<file path=xl/ctrlProps/ctrlProp42.xml><?xml version="1.0" encoding="utf-8"?>
<formControlPr xmlns="http://schemas.microsoft.com/office/spreadsheetml/2009/9/main" objectType="CheckBox" fmlaLink="$C$16" lockText="1" noThreeD="1"/>
</file>

<file path=xl/ctrlProps/ctrlProp43.xml><?xml version="1.0" encoding="utf-8"?>
<formControlPr xmlns="http://schemas.microsoft.com/office/spreadsheetml/2009/9/main" objectType="CheckBox" fmlaLink="$B$17" lockText="1" noThreeD="1"/>
</file>

<file path=xl/ctrlProps/ctrlProp44.xml><?xml version="1.0" encoding="utf-8"?>
<formControlPr xmlns="http://schemas.microsoft.com/office/spreadsheetml/2009/9/main" objectType="CheckBox" fmlaLink="$C$17" lockText="1" noThreeD="1"/>
</file>

<file path=xl/ctrlProps/ctrlProp45.xml><?xml version="1.0" encoding="utf-8"?>
<formControlPr xmlns="http://schemas.microsoft.com/office/spreadsheetml/2009/9/main" objectType="CheckBox" fmlaLink="$B$18" lockText="1" noThreeD="1"/>
</file>

<file path=xl/ctrlProps/ctrlProp46.xml><?xml version="1.0" encoding="utf-8"?>
<formControlPr xmlns="http://schemas.microsoft.com/office/spreadsheetml/2009/9/main" objectType="CheckBox" fmlaLink="$C$18" lockText="1" noThreeD="1"/>
</file>

<file path=xl/ctrlProps/ctrlProp47.xml><?xml version="1.0" encoding="utf-8"?>
<formControlPr xmlns="http://schemas.microsoft.com/office/spreadsheetml/2009/9/main" objectType="CheckBox" fmlaLink="$B$19" lockText="1" noThreeD="1"/>
</file>

<file path=xl/ctrlProps/ctrlProp48.xml><?xml version="1.0" encoding="utf-8"?>
<formControlPr xmlns="http://schemas.microsoft.com/office/spreadsheetml/2009/9/main" objectType="CheckBox" fmlaLink="$C$19" lockText="1" noThreeD="1"/>
</file>

<file path=xl/ctrlProps/ctrlProp49.xml><?xml version="1.0" encoding="utf-8"?>
<formControlPr xmlns="http://schemas.microsoft.com/office/spreadsheetml/2009/9/main" objectType="CheckBox" fmlaLink="$B$20" lockText="1" noThreeD="1"/>
</file>

<file path=xl/ctrlProps/ctrlProp50.xml><?xml version="1.0" encoding="utf-8"?>
<formControlPr xmlns="http://schemas.microsoft.com/office/spreadsheetml/2009/9/main" objectType="CheckBox" fmlaLink="$C$20" lockText="1" noThreeD="1"/>
</file>

<file path=xl/ctrlProps/ctrlProp51.xml><?xml version="1.0" encoding="utf-8"?>
<formControlPr xmlns="http://schemas.microsoft.com/office/spreadsheetml/2009/9/main" objectType="CheckBox" fmlaLink="$B$21"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1</xdr:col>
      <xdr:colOff>20954</xdr:colOff>
      <xdr:row>8</xdr:row>
      <xdr:rowOff>16934</xdr:rowOff>
    </xdr:from>
    <xdr:to>
      <xdr:col>21</xdr:col>
      <xdr:colOff>12487</xdr:colOff>
      <xdr:row>13</xdr:row>
      <xdr:rowOff>156882</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00074" y="2622974"/>
          <a:ext cx="14538113" cy="105434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a:solidFill>
                <a:schemeClr val="tx1"/>
              </a:solidFill>
              <a:latin typeface="Calibri" panose="020F0502020204030204" pitchFamily="34" charset="0"/>
              <a:cs typeface="Calibri" panose="020F0502020204030204" pitchFamily="34" charset="0"/>
            </a:rPr>
            <a:t>The factory Journey tool</a:t>
          </a:r>
          <a:r>
            <a:rPr lang="en-GB" sz="1400" baseline="0">
              <a:solidFill>
                <a:schemeClr val="tx1"/>
              </a:solidFill>
              <a:latin typeface="Calibri" panose="020F0502020204030204" pitchFamily="34" charset="0"/>
              <a:cs typeface="Calibri" panose="020F0502020204030204" pitchFamily="34" charset="0"/>
            </a:rPr>
            <a:t> is a toolkit to support facility to identify their improvement pathway in Energy, Water, Wastewater, Chemical, EMS, Waste and Air Emission. In this tool, basic information related to facility, latest HIGG FEM 4.0 data, latest ZHDC Supplier to Zero (STZ) data will be asked to be filled in the tool as supplemental information to identify specific opportunities in each impact area. Recommended pathway represents the highest priority of the applicable program factory should participate whereas optional improvement pathway shows other improvement opportunities</a:t>
          </a:r>
          <a:endParaRPr lang="en-GB" sz="1400" strike="noStrike" baseline="0">
            <a:solidFill>
              <a:schemeClr val="tx1"/>
            </a:solidFill>
            <a:latin typeface="Calibri" panose="020F0502020204030204" pitchFamily="34" charset="0"/>
            <a:cs typeface="Calibri" panose="020F0502020204030204" pitchFamily="34" charset="0"/>
          </a:endParaRPr>
        </a:p>
      </xdr:txBody>
    </xdr:sp>
    <xdr:clientData/>
  </xdr:twoCellAnchor>
  <xdr:twoCellAnchor editAs="oneCell">
    <xdr:from>
      <xdr:col>18</xdr:col>
      <xdr:colOff>54624</xdr:colOff>
      <xdr:row>48</xdr:row>
      <xdr:rowOff>232866</xdr:rowOff>
    </xdr:from>
    <xdr:to>
      <xdr:col>20</xdr:col>
      <xdr:colOff>341398</xdr:colOff>
      <xdr:row>50</xdr:row>
      <xdr:rowOff>176529</xdr:rowOff>
    </xdr:to>
    <xdr:pic>
      <xdr:nvPicPr>
        <xdr:cNvPr id="5" name="Graphic 4">
          <a:extLst>
            <a:ext uri="{FF2B5EF4-FFF2-40B4-BE49-F238E27FC236}">
              <a16:creationId xmlns:a16="http://schemas.microsoft.com/office/drawing/2014/main" id="{C0426CCD-2C9C-4B9C-4A4D-11A1D84DE96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4762043" y="11662866"/>
          <a:ext cx="1734301" cy="380652"/>
        </a:xfrm>
        <a:prstGeom prst="rect">
          <a:avLst/>
        </a:prstGeom>
      </xdr:spPr>
    </xdr:pic>
    <xdr:clientData/>
  </xdr:twoCellAnchor>
  <xdr:twoCellAnchor editAs="oneCell">
    <xdr:from>
      <xdr:col>15</xdr:col>
      <xdr:colOff>95592</xdr:colOff>
      <xdr:row>48</xdr:row>
      <xdr:rowOff>24761</xdr:rowOff>
    </xdr:from>
    <xdr:to>
      <xdr:col>17</xdr:col>
      <xdr:colOff>341398</xdr:colOff>
      <xdr:row>52</xdr:row>
      <xdr:rowOff>2269</xdr:rowOff>
    </xdr:to>
    <xdr:pic>
      <xdr:nvPicPr>
        <xdr:cNvPr id="7" name="Picture 6">
          <a:extLst>
            <a:ext uri="{FF2B5EF4-FFF2-40B4-BE49-F238E27FC236}">
              <a16:creationId xmlns:a16="http://schemas.microsoft.com/office/drawing/2014/main" id="{7C04233B-E921-28E2-E9A8-01DB374DD40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631721" y="11454761"/>
          <a:ext cx="1693333" cy="796863"/>
        </a:xfrm>
        <a:prstGeom prst="rect">
          <a:avLst/>
        </a:prstGeom>
      </xdr:spPr>
    </xdr:pic>
    <xdr:clientData/>
  </xdr:twoCellAnchor>
  <xdr:twoCellAnchor editAs="oneCell">
    <xdr:from>
      <xdr:col>20</xdr:col>
      <xdr:colOff>792042</xdr:colOff>
      <xdr:row>48</xdr:row>
      <xdr:rowOff>164533</xdr:rowOff>
    </xdr:from>
    <xdr:to>
      <xdr:col>20</xdr:col>
      <xdr:colOff>2703871</xdr:colOff>
      <xdr:row>51</xdr:row>
      <xdr:rowOff>53680</xdr:rowOff>
    </xdr:to>
    <xdr:pic>
      <xdr:nvPicPr>
        <xdr:cNvPr id="9" name="Picture 8">
          <a:extLst>
            <a:ext uri="{FF2B5EF4-FFF2-40B4-BE49-F238E27FC236}">
              <a16:creationId xmlns:a16="http://schemas.microsoft.com/office/drawing/2014/main" id="{9D32CFA3-FAF4-683B-2019-3A070EE9272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6946988" y="11594533"/>
          <a:ext cx="1911829" cy="517319"/>
        </a:xfrm>
        <a:prstGeom prst="rect">
          <a:avLst/>
        </a:prstGeom>
      </xdr:spPr>
    </xdr:pic>
    <xdr:clientData/>
  </xdr:twoCellAnchor>
  <xdr:twoCellAnchor editAs="oneCell">
    <xdr:from>
      <xdr:col>1</xdr:col>
      <xdr:colOff>0</xdr:colOff>
      <xdr:row>47</xdr:row>
      <xdr:rowOff>163588</xdr:rowOff>
    </xdr:from>
    <xdr:to>
      <xdr:col>3</xdr:col>
      <xdr:colOff>576461</xdr:colOff>
      <xdr:row>52</xdr:row>
      <xdr:rowOff>109247</xdr:rowOff>
    </xdr:to>
    <xdr:pic>
      <xdr:nvPicPr>
        <xdr:cNvPr id="10" name="Picture 9">
          <a:extLst>
            <a:ext uri="{FF2B5EF4-FFF2-40B4-BE49-F238E27FC236}">
              <a16:creationId xmlns:a16="http://schemas.microsoft.com/office/drawing/2014/main" id="{B8AB1B3A-9A82-CA06-29F9-926C54C373BF}"/>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23763" y="11347782"/>
          <a:ext cx="2023988" cy="1010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996880</xdr:colOff>
      <xdr:row>48</xdr:row>
      <xdr:rowOff>232010</xdr:rowOff>
    </xdr:from>
    <xdr:to>
      <xdr:col>5</xdr:col>
      <xdr:colOff>15668</xdr:colOff>
      <xdr:row>50</xdr:row>
      <xdr:rowOff>177386</xdr:rowOff>
    </xdr:to>
    <xdr:pic>
      <xdr:nvPicPr>
        <xdr:cNvPr id="11" name="Picture 10">
          <a:extLst>
            <a:ext uri="{FF2B5EF4-FFF2-40B4-BE49-F238E27FC236}">
              <a16:creationId xmlns:a16="http://schemas.microsoft.com/office/drawing/2014/main" id="{99814BC2-33E6-F6D0-C778-1C0962CF23BA}"/>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3168170" y="11662010"/>
          <a:ext cx="1408573" cy="3823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450645</xdr:colOff>
      <xdr:row>48</xdr:row>
      <xdr:rowOff>102278</xdr:rowOff>
    </xdr:from>
    <xdr:to>
      <xdr:col>7</xdr:col>
      <xdr:colOff>172294</xdr:colOff>
      <xdr:row>51</xdr:row>
      <xdr:rowOff>115935</xdr:rowOff>
    </xdr:to>
    <xdr:pic>
      <xdr:nvPicPr>
        <xdr:cNvPr id="12" name="Picture 11">
          <a:extLst>
            <a:ext uri="{FF2B5EF4-FFF2-40B4-BE49-F238E27FC236}">
              <a16:creationId xmlns:a16="http://schemas.microsoft.com/office/drawing/2014/main" id="{4A579EF3-A215-07F0-3A0A-A44F2442F14F}"/>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011720" y="11532278"/>
          <a:ext cx="1906596" cy="6418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17</xdr:row>
          <xdr:rowOff>85725</xdr:rowOff>
        </xdr:from>
        <xdr:to>
          <xdr:col>2</xdr:col>
          <xdr:colOff>2066925</xdr:colOff>
          <xdr:row>18</xdr:row>
          <xdr:rowOff>66675</xdr:rowOff>
        </xdr:to>
        <xdr:sp macro="" textlink="">
          <xdr:nvSpPr>
            <xdr:cNvPr id="45072" name="Check Box 16" hidden="1">
              <a:extLst>
                <a:ext uri="{63B3BB69-23CF-44E3-9099-C40C66FF867C}">
                  <a14:compatExt spid="_x0000_s45072"/>
                </a:ext>
                <a:ext uri="{FF2B5EF4-FFF2-40B4-BE49-F238E27FC236}">
                  <a16:creationId xmlns:a16="http://schemas.microsoft.com/office/drawing/2014/main" id="{00000000-0008-0000-0200-000010B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Finished Product Assembler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104775</xdr:colOff>
          <xdr:row>17</xdr:row>
          <xdr:rowOff>85725</xdr:rowOff>
        </xdr:from>
        <xdr:to>
          <xdr:col>3</xdr:col>
          <xdr:colOff>2009775</xdr:colOff>
          <xdr:row>18</xdr:row>
          <xdr:rowOff>66675</xdr:rowOff>
        </xdr:to>
        <xdr:sp macro="" textlink="">
          <xdr:nvSpPr>
            <xdr:cNvPr id="45073" name="Check Box 17" hidden="1">
              <a:extLst>
                <a:ext uri="{63B3BB69-23CF-44E3-9099-C40C66FF867C}">
                  <a14:compatExt spid="_x0000_s45073"/>
                </a:ext>
                <a:ext uri="{FF2B5EF4-FFF2-40B4-BE49-F238E27FC236}">
                  <a16:creationId xmlns:a16="http://schemas.microsoft.com/office/drawing/2014/main" id="{00000000-0008-0000-0200-000011B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Finished Product Processing (Product Printing, Product Painting, Product Dyeing, Product Laundering and Product Finishing)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18</xdr:row>
          <xdr:rowOff>85725</xdr:rowOff>
        </xdr:from>
        <xdr:to>
          <xdr:col>2</xdr:col>
          <xdr:colOff>2047875</xdr:colOff>
          <xdr:row>19</xdr:row>
          <xdr:rowOff>66675</xdr:rowOff>
        </xdr:to>
        <xdr:sp macro="" textlink="">
          <xdr:nvSpPr>
            <xdr:cNvPr id="45074" name="Check Box 18" hidden="1">
              <a:extLst>
                <a:ext uri="{63B3BB69-23CF-44E3-9099-C40C66FF867C}">
                  <a14:compatExt spid="_x0000_s45074"/>
                </a:ext>
                <a:ext uri="{FF2B5EF4-FFF2-40B4-BE49-F238E27FC236}">
                  <a16:creationId xmlns:a16="http://schemas.microsoft.com/office/drawing/2014/main" id="{00000000-0008-0000-0200-000012B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Component / Sub-Assembly Manufacturing (incl Packaging) (e.g. Label, Zipper, Snap, Button, Elastic Buggie, cardboard, etc)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104775</xdr:colOff>
          <xdr:row>18</xdr:row>
          <xdr:rowOff>85725</xdr:rowOff>
        </xdr:from>
        <xdr:to>
          <xdr:col>3</xdr:col>
          <xdr:colOff>2124075</xdr:colOff>
          <xdr:row>19</xdr:row>
          <xdr:rowOff>28575</xdr:rowOff>
        </xdr:to>
        <xdr:sp macro="" textlink="">
          <xdr:nvSpPr>
            <xdr:cNvPr id="45075" name="Check Box 19" hidden="1">
              <a:extLst>
                <a:ext uri="{63B3BB69-23CF-44E3-9099-C40C66FF867C}">
                  <a14:compatExt spid="_x0000_s45075"/>
                </a:ext>
                <a:ext uri="{FF2B5EF4-FFF2-40B4-BE49-F238E27FC236}">
                  <a16:creationId xmlns:a16="http://schemas.microsoft.com/office/drawing/2014/main" id="{00000000-0008-0000-0200-000013B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Material Production (Raw and intermediate materials are transformed into their final state before assembly) (e.g. Fabric dye-house, Fabric manufacturer, Yarn Dyeing, PCB manufacturer, etc)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19</xdr:row>
          <xdr:rowOff>85725</xdr:rowOff>
        </xdr:from>
        <xdr:to>
          <xdr:col>2</xdr:col>
          <xdr:colOff>2124075</xdr:colOff>
          <xdr:row>20</xdr:row>
          <xdr:rowOff>28575</xdr:rowOff>
        </xdr:to>
        <xdr:sp macro="" textlink="">
          <xdr:nvSpPr>
            <xdr:cNvPr id="45076" name="Check Box 20" hidden="1">
              <a:extLst>
                <a:ext uri="{63B3BB69-23CF-44E3-9099-C40C66FF867C}">
                  <a14:compatExt spid="_x0000_s45076"/>
                </a:ext>
                <a:ext uri="{FF2B5EF4-FFF2-40B4-BE49-F238E27FC236}">
                  <a16:creationId xmlns:a16="http://schemas.microsoft.com/office/drawing/2014/main" id="{00000000-0008-0000-0200-000014B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Raw Material Processing (Raw Materials are processed into intermediate material products) (e.g. Yarn Spinning).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104775</xdr:colOff>
          <xdr:row>19</xdr:row>
          <xdr:rowOff>38100</xdr:rowOff>
        </xdr:from>
        <xdr:to>
          <xdr:col>3</xdr:col>
          <xdr:colOff>2200275</xdr:colOff>
          <xdr:row>20</xdr:row>
          <xdr:rowOff>28575</xdr:rowOff>
        </xdr:to>
        <xdr:sp macro="" textlink="">
          <xdr:nvSpPr>
            <xdr:cNvPr id="45077" name="Check Box 21" hidden="1">
              <a:extLst>
                <a:ext uri="{63B3BB69-23CF-44E3-9099-C40C66FF867C}">
                  <a14:compatExt spid="_x0000_s45077"/>
                </a:ext>
                <a:ext uri="{FF2B5EF4-FFF2-40B4-BE49-F238E27FC236}">
                  <a16:creationId xmlns:a16="http://schemas.microsoft.com/office/drawing/2014/main" id="{00000000-0008-0000-0200-000015B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Raw Material Collection &amp; Bulk Refining (Materials are collected/extracted/farmed and refined to bulk commodity state) (eg. Cotton Farming and Ginning, processing of bottles, fabric scrap, etc.. into new recycled material)</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104775</xdr:colOff>
          <xdr:row>19</xdr:row>
          <xdr:rowOff>85725</xdr:rowOff>
        </xdr:from>
        <xdr:to>
          <xdr:col>1</xdr:col>
          <xdr:colOff>1171575</xdr:colOff>
          <xdr:row>19</xdr:row>
          <xdr:rowOff>314325</xdr:rowOff>
        </xdr:to>
        <xdr:sp macro="" textlink="">
          <xdr:nvSpPr>
            <xdr:cNvPr id="24581" name="EMS" hidden="1">
              <a:extLst>
                <a:ext uri="{63B3BB69-23CF-44E3-9099-C40C66FF867C}">
                  <a14:compatExt spid="_x0000_s24581"/>
                </a:ext>
                <a:ext uri="{FF2B5EF4-FFF2-40B4-BE49-F238E27FC236}">
                  <a16:creationId xmlns:a16="http://schemas.microsoft.com/office/drawing/2014/main" id="{00000000-0008-0000-0800-000005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EMS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19</xdr:row>
          <xdr:rowOff>85725</xdr:rowOff>
        </xdr:from>
        <xdr:to>
          <xdr:col>2</xdr:col>
          <xdr:colOff>1171575</xdr:colOff>
          <xdr:row>19</xdr:row>
          <xdr:rowOff>314325</xdr:rowOff>
        </xdr:to>
        <xdr:sp macro="" textlink="">
          <xdr:nvSpPr>
            <xdr:cNvPr id="24583" name="Energy" hidden="1">
              <a:extLst>
                <a:ext uri="{63B3BB69-23CF-44E3-9099-C40C66FF867C}">
                  <a14:compatExt spid="_x0000_s24583"/>
                </a:ext>
                <a:ext uri="{FF2B5EF4-FFF2-40B4-BE49-F238E27FC236}">
                  <a16:creationId xmlns:a16="http://schemas.microsoft.com/office/drawing/2014/main" id="{00000000-0008-0000-0800-000007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Energy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20</xdr:row>
          <xdr:rowOff>85725</xdr:rowOff>
        </xdr:from>
        <xdr:to>
          <xdr:col>1</xdr:col>
          <xdr:colOff>1171575</xdr:colOff>
          <xdr:row>20</xdr:row>
          <xdr:rowOff>314325</xdr:rowOff>
        </xdr:to>
        <xdr:sp macro="" textlink="">
          <xdr:nvSpPr>
            <xdr:cNvPr id="24584" name="Water" hidden="1">
              <a:extLst>
                <a:ext uri="{63B3BB69-23CF-44E3-9099-C40C66FF867C}">
                  <a14:compatExt spid="_x0000_s24584"/>
                </a:ext>
                <a:ext uri="{FF2B5EF4-FFF2-40B4-BE49-F238E27FC236}">
                  <a16:creationId xmlns:a16="http://schemas.microsoft.com/office/drawing/2014/main" id="{00000000-0008-0000-0800-000008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Water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20</xdr:row>
          <xdr:rowOff>85725</xdr:rowOff>
        </xdr:from>
        <xdr:to>
          <xdr:col>2</xdr:col>
          <xdr:colOff>1171575</xdr:colOff>
          <xdr:row>20</xdr:row>
          <xdr:rowOff>314325</xdr:rowOff>
        </xdr:to>
        <xdr:sp macro="" textlink="">
          <xdr:nvSpPr>
            <xdr:cNvPr id="24585" name="Check Box 9" hidden="1">
              <a:extLst>
                <a:ext uri="{63B3BB69-23CF-44E3-9099-C40C66FF867C}">
                  <a14:compatExt spid="_x0000_s24585"/>
                </a:ext>
                <a:ext uri="{FF2B5EF4-FFF2-40B4-BE49-F238E27FC236}">
                  <a16:creationId xmlns:a16="http://schemas.microsoft.com/office/drawing/2014/main" id="{00000000-0008-0000-0800-000009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Wastewater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21</xdr:row>
          <xdr:rowOff>85725</xdr:rowOff>
        </xdr:from>
        <xdr:to>
          <xdr:col>1</xdr:col>
          <xdr:colOff>1171575</xdr:colOff>
          <xdr:row>21</xdr:row>
          <xdr:rowOff>314325</xdr:rowOff>
        </xdr:to>
        <xdr:sp macro="" textlink="">
          <xdr:nvSpPr>
            <xdr:cNvPr id="24586" name="Air Emissions" hidden="1">
              <a:extLst>
                <a:ext uri="{63B3BB69-23CF-44E3-9099-C40C66FF867C}">
                  <a14:compatExt spid="_x0000_s24586"/>
                </a:ext>
                <a:ext uri="{FF2B5EF4-FFF2-40B4-BE49-F238E27FC236}">
                  <a16:creationId xmlns:a16="http://schemas.microsoft.com/office/drawing/2014/main" id="{00000000-0008-0000-0800-00000A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Air Emissions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21</xdr:row>
          <xdr:rowOff>85725</xdr:rowOff>
        </xdr:from>
        <xdr:to>
          <xdr:col>2</xdr:col>
          <xdr:colOff>1171575</xdr:colOff>
          <xdr:row>21</xdr:row>
          <xdr:rowOff>314325</xdr:rowOff>
        </xdr:to>
        <xdr:sp macro="" textlink="">
          <xdr:nvSpPr>
            <xdr:cNvPr id="24587" name="Waste" hidden="1">
              <a:extLst>
                <a:ext uri="{63B3BB69-23CF-44E3-9099-C40C66FF867C}">
                  <a14:compatExt spid="_x0000_s24587"/>
                </a:ext>
                <a:ext uri="{FF2B5EF4-FFF2-40B4-BE49-F238E27FC236}">
                  <a16:creationId xmlns:a16="http://schemas.microsoft.com/office/drawing/2014/main" id="{00000000-0008-0000-0800-00000B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Waste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22</xdr:row>
          <xdr:rowOff>85725</xdr:rowOff>
        </xdr:from>
        <xdr:to>
          <xdr:col>1</xdr:col>
          <xdr:colOff>1628775</xdr:colOff>
          <xdr:row>22</xdr:row>
          <xdr:rowOff>314325</xdr:rowOff>
        </xdr:to>
        <xdr:sp macro="" textlink="">
          <xdr:nvSpPr>
            <xdr:cNvPr id="24588" name="Chemicals Management" hidden="1">
              <a:extLst>
                <a:ext uri="{63B3BB69-23CF-44E3-9099-C40C66FF867C}">
                  <a14:compatExt spid="_x0000_s24588"/>
                </a:ext>
                <a:ext uri="{FF2B5EF4-FFF2-40B4-BE49-F238E27FC236}">
                  <a16:creationId xmlns:a16="http://schemas.microsoft.com/office/drawing/2014/main" id="{00000000-0008-0000-0800-00000C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Chemicals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25</xdr:row>
          <xdr:rowOff>85725</xdr:rowOff>
        </xdr:from>
        <xdr:to>
          <xdr:col>1</xdr:col>
          <xdr:colOff>1171575</xdr:colOff>
          <xdr:row>25</xdr:row>
          <xdr:rowOff>314325</xdr:rowOff>
        </xdr:to>
        <xdr:sp macro="" textlink="">
          <xdr:nvSpPr>
            <xdr:cNvPr id="24590" name="EMS" hidden="1">
              <a:extLst>
                <a:ext uri="{63B3BB69-23CF-44E3-9099-C40C66FF867C}">
                  <a14:compatExt spid="_x0000_s24590"/>
                </a:ext>
                <a:ext uri="{FF2B5EF4-FFF2-40B4-BE49-F238E27FC236}">
                  <a16:creationId xmlns:a16="http://schemas.microsoft.com/office/drawing/2014/main" id="{00000000-0008-0000-0800-00000E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EMS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25</xdr:row>
          <xdr:rowOff>85725</xdr:rowOff>
        </xdr:from>
        <xdr:to>
          <xdr:col>2</xdr:col>
          <xdr:colOff>1171575</xdr:colOff>
          <xdr:row>25</xdr:row>
          <xdr:rowOff>314325</xdr:rowOff>
        </xdr:to>
        <xdr:sp macro="" textlink="">
          <xdr:nvSpPr>
            <xdr:cNvPr id="24591" name="Energy" hidden="1">
              <a:extLst>
                <a:ext uri="{63B3BB69-23CF-44E3-9099-C40C66FF867C}">
                  <a14:compatExt spid="_x0000_s24591"/>
                </a:ext>
                <a:ext uri="{FF2B5EF4-FFF2-40B4-BE49-F238E27FC236}">
                  <a16:creationId xmlns:a16="http://schemas.microsoft.com/office/drawing/2014/main" id="{00000000-0008-0000-0800-00000F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Energy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26</xdr:row>
          <xdr:rowOff>85725</xdr:rowOff>
        </xdr:from>
        <xdr:to>
          <xdr:col>1</xdr:col>
          <xdr:colOff>1171575</xdr:colOff>
          <xdr:row>26</xdr:row>
          <xdr:rowOff>314325</xdr:rowOff>
        </xdr:to>
        <xdr:sp macro="" textlink="">
          <xdr:nvSpPr>
            <xdr:cNvPr id="24592" name="Water" hidden="1">
              <a:extLst>
                <a:ext uri="{63B3BB69-23CF-44E3-9099-C40C66FF867C}">
                  <a14:compatExt spid="_x0000_s24592"/>
                </a:ext>
                <a:ext uri="{FF2B5EF4-FFF2-40B4-BE49-F238E27FC236}">
                  <a16:creationId xmlns:a16="http://schemas.microsoft.com/office/drawing/2014/main" id="{00000000-0008-0000-0800-000010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Water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26</xdr:row>
          <xdr:rowOff>85725</xdr:rowOff>
        </xdr:from>
        <xdr:to>
          <xdr:col>2</xdr:col>
          <xdr:colOff>1171575</xdr:colOff>
          <xdr:row>26</xdr:row>
          <xdr:rowOff>314325</xdr:rowOff>
        </xdr:to>
        <xdr:sp macro="" textlink="">
          <xdr:nvSpPr>
            <xdr:cNvPr id="24593" name="Check Box 17" hidden="1">
              <a:extLst>
                <a:ext uri="{63B3BB69-23CF-44E3-9099-C40C66FF867C}">
                  <a14:compatExt spid="_x0000_s24593"/>
                </a:ext>
                <a:ext uri="{FF2B5EF4-FFF2-40B4-BE49-F238E27FC236}">
                  <a16:creationId xmlns:a16="http://schemas.microsoft.com/office/drawing/2014/main" id="{00000000-0008-0000-0800-000011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Wastewater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27</xdr:row>
          <xdr:rowOff>85725</xdr:rowOff>
        </xdr:from>
        <xdr:to>
          <xdr:col>1</xdr:col>
          <xdr:colOff>1171575</xdr:colOff>
          <xdr:row>27</xdr:row>
          <xdr:rowOff>314325</xdr:rowOff>
        </xdr:to>
        <xdr:sp macro="" textlink="">
          <xdr:nvSpPr>
            <xdr:cNvPr id="24594" name="Air Emissions" hidden="1">
              <a:extLst>
                <a:ext uri="{63B3BB69-23CF-44E3-9099-C40C66FF867C}">
                  <a14:compatExt spid="_x0000_s24594"/>
                </a:ext>
                <a:ext uri="{FF2B5EF4-FFF2-40B4-BE49-F238E27FC236}">
                  <a16:creationId xmlns:a16="http://schemas.microsoft.com/office/drawing/2014/main" id="{00000000-0008-0000-0800-000012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Air Emissions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27</xdr:row>
          <xdr:rowOff>85725</xdr:rowOff>
        </xdr:from>
        <xdr:to>
          <xdr:col>2</xdr:col>
          <xdr:colOff>1171575</xdr:colOff>
          <xdr:row>27</xdr:row>
          <xdr:rowOff>314325</xdr:rowOff>
        </xdr:to>
        <xdr:sp macro="" textlink="">
          <xdr:nvSpPr>
            <xdr:cNvPr id="24595" name="Waste" hidden="1">
              <a:extLst>
                <a:ext uri="{63B3BB69-23CF-44E3-9099-C40C66FF867C}">
                  <a14:compatExt spid="_x0000_s24595"/>
                </a:ext>
                <a:ext uri="{FF2B5EF4-FFF2-40B4-BE49-F238E27FC236}">
                  <a16:creationId xmlns:a16="http://schemas.microsoft.com/office/drawing/2014/main" id="{00000000-0008-0000-0800-000013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Waste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85725</xdr:rowOff>
        </xdr:from>
        <xdr:to>
          <xdr:col>1</xdr:col>
          <xdr:colOff>1628775</xdr:colOff>
          <xdr:row>28</xdr:row>
          <xdr:rowOff>314325</xdr:rowOff>
        </xdr:to>
        <xdr:sp macro="" textlink="">
          <xdr:nvSpPr>
            <xdr:cNvPr id="24596" name="Chemicals Management" hidden="1">
              <a:extLst>
                <a:ext uri="{63B3BB69-23CF-44E3-9099-C40C66FF867C}">
                  <a14:compatExt spid="_x0000_s24596"/>
                </a:ext>
                <a:ext uri="{FF2B5EF4-FFF2-40B4-BE49-F238E27FC236}">
                  <a16:creationId xmlns:a16="http://schemas.microsoft.com/office/drawing/2014/main" id="{00000000-0008-0000-0800-000014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Chemicals Management</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23</xdr:row>
          <xdr:rowOff>85725</xdr:rowOff>
        </xdr:from>
        <xdr:to>
          <xdr:col>1</xdr:col>
          <xdr:colOff>1952625</xdr:colOff>
          <xdr:row>23</xdr:row>
          <xdr:rowOff>314325</xdr:rowOff>
        </xdr:to>
        <xdr:sp macro="" textlink="">
          <xdr:nvSpPr>
            <xdr:cNvPr id="30736" name="Check Box 16" hidden="1">
              <a:extLst>
                <a:ext uri="{63B3BB69-23CF-44E3-9099-C40C66FF867C}">
                  <a14:compatExt spid="_x0000_s30736"/>
                </a:ext>
                <a:ext uri="{FF2B5EF4-FFF2-40B4-BE49-F238E27FC236}">
                  <a16:creationId xmlns:a16="http://schemas.microsoft.com/office/drawing/2014/main" id="{00000000-0008-0000-0900-0000107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Chemical name and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23</xdr:row>
          <xdr:rowOff>85725</xdr:rowOff>
        </xdr:from>
        <xdr:to>
          <xdr:col>2</xdr:col>
          <xdr:colOff>2047875</xdr:colOff>
          <xdr:row>23</xdr:row>
          <xdr:rowOff>314325</xdr:rowOff>
        </xdr:to>
        <xdr:sp macro="" textlink="">
          <xdr:nvSpPr>
            <xdr:cNvPr id="30737" name="Check Box 17" hidden="1">
              <a:extLst>
                <a:ext uri="{63B3BB69-23CF-44E3-9099-C40C66FF867C}">
                  <a14:compatExt spid="_x0000_s30737"/>
                </a:ext>
                <a:ext uri="{FF2B5EF4-FFF2-40B4-BE49-F238E27FC236}">
                  <a16:creationId xmlns:a16="http://schemas.microsoft.com/office/drawing/2014/main" id="{00000000-0008-0000-0900-0000117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Supplier/Vendor name and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24</xdr:row>
          <xdr:rowOff>85725</xdr:rowOff>
        </xdr:from>
        <xdr:to>
          <xdr:col>1</xdr:col>
          <xdr:colOff>1171575</xdr:colOff>
          <xdr:row>24</xdr:row>
          <xdr:rowOff>314325</xdr:rowOff>
        </xdr:to>
        <xdr:sp macro="" textlink="">
          <xdr:nvSpPr>
            <xdr:cNvPr id="30738" name="Check Box 18" hidden="1">
              <a:extLst>
                <a:ext uri="{63B3BB69-23CF-44E3-9099-C40C66FF867C}">
                  <a14:compatExt spid="_x0000_s30738"/>
                </a:ext>
                <a:ext uri="{FF2B5EF4-FFF2-40B4-BE49-F238E27FC236}">
                  <a16:creationId xmlns:a16="http://schemas.microsoft.com/office/drawing/2014/main" id="{00000000-0008-0000-0900-0000127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Water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24</xdr:row>
          <xdr:rowOff>85725</xdr:rowOff>
        </xdr:from>
        <xdr:to>
          <xdr:col>2</xdr:col>
          <xdr:colOff>1171575</xdr:colOff>
          <xdr:row>24</xdr:row>
          <xdr:rowOff>314325</xdr:rowOff>
        </xdr:to>
        <xdr:sp macro="" textlink="">
          <xdr:nvSpPr>
            <xdr:cNvPr id="30739" name="Check Box 19" hidden="1">
              <a:extLst>
                <a:ext uri="{63B3BB69-23CF-44E3-9099-C40C66FF867C}">
                  <a14:compatExt spid="_x0000_s30739"/>
                </a:ext>
                <a:ext uri="{FF2B5EF4-FFF2-40B4-BE49-F238E27FC236}">
                  <a16:creationId xmlns:a16="http://schemas.microsoft.com/office/drawing/2014/main" id="{00000000-0008-0000-0900-0000137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Wastewater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25</xdr:row>
          <xdr:rowOff>85725</xdr:rowOff>
        </xdr:from>
        <xdr:to>
          <xdr:col>1</xdr:col>
          <xdr:colOff>2314575</xdr:colOff>
          <xdr:row>25</xdr:row>
          <xdr:rowOff>314325</xdr:rowOff>
        </xdr:to>
        <xdr:sp macro="" textlink="">
          <xdr:nvSpPr>
            <xdr:cNvPr id="30740" name="Check Box 20" hidden="1">
              <a:extLst>
                <a:ext uri="{63B3BB69-23CF-44E3-9099-C40C66FF867C}">
                  <a14:compatExt spid="_x0000_s30740"/>
                </a:ext>
                <a:ext uri="{FF2B5EF4-FFF2-40B4-BE49-F238E27FC236}">
                  <a16:creationId xmlns:a16="http://schemas.microsoft.com/office/drawing/2014/main" id="{00000000-0008-0000-0900-0000147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Manufacturer/Formulator name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25</xdr:row>
          <xdr:rowOff>38100</xdr:rowOff>
        </xdr:from>
        <xdr:to>
          <xdr:col>2</xdr:col>
          <xdr:colOff>2390775</xdr:colOff>
          <xdr:row>25</xdr:row>
          <xdr:rowOff>409575</xdr:rowOff>
        </xdr:to>
        <xdr:sp macro="" textlink="">
          <xdr:nvSpPr>
            <xdr:cNvPr id="30741" name="Check Box 21" hidden="1">
              <a:extLst>
                <a:ext uri="{63B3BB69-23CF-44E3-9099-C40C66FF867C}">
                  <a14:compatExt spid="_x0000_s30741"/>
                </a:ext>
                <a:ext uri="{FF2B5EF4-FFF2-40B4-BE49-F238E27FC236}">
                  <a16:creationId xmlns:a16="http://schemas.microsoft.com/office/drawing/2014/main" id="{00000000-0008-0000-0900-0000157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Safety Data Sheet (SDS), Global Harmonization System (GHS) compliant or equivalent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26</xdr:row>
          <xdr:rowOff>85725</xdr:rowOff>
        </xdr:from>
        <xdr:to>
          <xdr:col>1</xdr:col>
          <xdr:colOff>1171575</xdr:colOff>
          <xdr:row>26</xdr:row>
          <xdr:rowOff>314325</xdr:rowOff>
        </xdr:to>
        <xdr:sp macro="" textlink="">
          <xdr:nvSpPr>
            <xdr:cNvPr id="30742" name="Check Box 22" hidden="1">
              <a:extLst>
                <a:ext uri="{63B3BB69-23CF-44E3-9099-C40C66FF867C}">
                  <a14:compatExt spid="_x0000_s30742"/>
                </a:ext>
                <a:ext uri="{FF2B5EF4-FFF2-40B4-BE49-F238E27FC236}">
                  <a16:creationId xmlns:a16="http://schemas.microsoft.com/office/drawing/2014/main" id="{00000000-0008-0000-0900-0000167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Function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26</xdr:row>
          <xdr:rowOff>85725</xdr:rowOff>
        </xdr:from>
        <xdr:to>
          <xdr:col>2</xdr:col>
          <xdr:colOff>2009775</xdr:colOff>
          <xdr:row>26</xdr:row>
          <xdr:rowOff>314325</xdr:rowOff>
        </xdr:to>
        <xdr:sp macro="" textlink="">
          <xdr:nvSpPr>
            <xdr:cNvPr id="30743" name="Check Box 23" hidden="1">
              <a:extLst>
                <a:ext uri="{63B3BB69-23CF-44E3-9099-C40C66FF867C}">
                  <a14:compatExt spid="_x0000_s30743"/>
                </a:ext>
                <a:ext uri="{FF2B5EF4-FFF2-40B4-BE49-F238E27FC236}">
                  <a16:creationId xmlns:a16="http://schemas.microsoft.com/office/drawing/2014/main" id="{00000000-0008-0000-0900-0000177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Hazard classification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27</xdr:row>
          <xdr:rowOff>85725</xdr:rowOff>
        </xdr:from>
        <xdr:to>
          <xdr:col>1</xdr:col>
          <xdr:colOff>1171575</xdr:colOff>
          <xdr:row>27</xdr:row>
          <xdr:rowOff>314325</xdr:rowOff>
        </xdr:to>
        <xdr:sp macro="" textlink="">
          <xdr:nvSpPr>
            <xdr:cNvPr id="30744" name="Check Box 24" hidden="1">
              <a:extLst>
                <a:ext uri="{63B3BB69-23CF-44E3-9099-C40C66FF867C}">
                  <a14:compatExt spid="_x0000_s30744"/>
                </a:ext>
                <a:ext uri="{FF2B5EF4-FFF2-40B4-BE49-F238E27FC236}">
                  <a16:creationId xmlns:a16="http://schemas.microsoft.com/office/drawing/2014/main" id="{00000000-0008-0000-0900-0000187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Where it is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27</xdr:row>
          <xdr:rowOff>85725</xdr:rowOff>
        </xdr:from>
        <xdr:to>
          <xdr:col>2</xdr:col>
          <xdr:colOff>2200275</xdr:colOff>
          <xdr:row>27</xdr:row>
          <xdr:rowOff>314325</xdr:rowOff>
        </xdr:to>
        <xdr:sp macro="" textlink="">
          <xdr:nvSpPr>
            <xdr:cNvPr id="30745" name="Check Box 25" hidden="1">
              <a:extLst>
                <a:ext uri="{63B3BB69-23CF-44E3-9099-C40C66FF867C}">
                  <a14:compatExt spid="_x0000_s30745"/>
                </a:ext>
                <a:ext uri="{FF2B5EF4-FFF2-40B4-BE49-F238E27FC236}">
                  <a16:creationId xmlns:a16="http://schemas.microsoft.com/office/drawing/2014/main" id="{00000000-0008-0000-0900-0000197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Storage conditions and location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85725</xdr:rowOff>
        </xdr:from>
        <xdr:to>
          <xdr:col>1</xdr:col>
          <xdr:colOff>2333625</xdr:colOff>
          <xdr:row>28</xdr:row>
          <xdr:rowOff>314325</xdr:rowOff>
        </xdr:to>
        <xdr:sp macro="" textlink="">
          <xdr:nvSpPr>
            <xdr:cNvPr id="30746" name="Check Box 26" hidden="1">
              <a:extLst>
                <a:ext uri="{63B3BB69-23CF-44E3-9099-C40C66FF867C}">
                  <a14:compatExt spid="_x0000_s30746"/>
                </a:ext>
                <a:ext uri="{FF2B5EF4-FFF2-40B4-BE49-F238E27FC236}">
                  <a16:creationId xmlns:a16="http://schemas.microsoft.com/office/drawing/2014/main" id="{00000000-0008-0000-0900-00001A7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Quantities (quantity of chemicals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28</xdr:row>
          <xdr:rowOff>85725</xdr:rowOff>
        </xdr:from>
        <xdr:to>
          <xdr:col>2</xdr:col>
          <xdr:colOff>2371725</xdr:colOff>
          <xdr:row>28</xdr:row>
          <xdr:rowOff>314325</xdr:rowOff>
        </xdr:to>
        <xdr:sp macro="" textlink="">
          <xdr:nvSpPr>
            <xdr:cNvPr id="30747" name="Check Box 27" hidden="1">
              <a:extLst>
                <a:ext uri="{63B3BB69-23CF-44E3-9099-C40C66FF867C}">
                  <a14:compatExt spid="_x0000_s30747"/>
                </a:ext>
                <a:ext uri="{FF2B5EF4-FFF2-40B4-BE49-F238E27FC236}">
                  <a16:creationId xmlns:a16="http://schemas.microsoft.com/office/drawing/2014/main" id="{00000000-0008-0000-0900-00001B7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CAS number or numbers (when in a mixture)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85725</xdr:rowOff>
        </xdr:from>
        <xdr:to>
          <xdr:col>1</xdr:col>
          <xdr:colOff>1743075</xdr:colOff>
          <xdr:row>29</xdr:row>
          <xdr:rowOff>314325</xdr:rowOff>
        </xdr:to>
        <xdr:sp macro="" textlink="">
          <xdr:nvSpPr>
            <xdr:cNvPr id="30750" name="Check Box 30" hidden="1">
              <a:extLst>
                <a:ext uri="{63B3BB69-23CF-44E3-9099-C40C66FF867C}">
                  <a14:compatExt spid="_x0000_s30750"/>
                </a:ext>
                <a:ext uri="{FF2B5EF4-FFF2-40B4-BE49-F238E27FC236}">
                  <a16:creationId xmlns:a16="http://schemas.microsoft.com/office/drawing/2014/main" id="{00000000-0008-0000-0900-00001E7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Purchase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29</xdr:row>
          <xdr:rowOff>85725</xdr:rowOff>
        </xdr:from>
        <xdr:to>
          <xdr:col>2</xdr:col>
          <xdr:colOff>1438275</xdr:colOff>
          <xdr:row>29</xdr:row>
          <xdr:rowOff>314325</xdr:rowOff>
        </xdr:to>
        <xdr:sp macro="" textlink="">
          <xdr:nvSpPr>
            <xdr:cNvPr id="30751" name="Check Box 31" hidden="1">
              <a:extLst>
                <a:ext uri="{63B3BB69-23CF-44E3-9099-C40C66FF867C}">
                  <a14:compatExt spid="_x0000_s30751"/>
                </a:ext>
                <a:ext uri="{FF2B5EF4-FFF2-40B4-BE49-F238E27FC236}">
                  <a16:creationId xmlns:a16="http://schemas.microsoft.com/office/drawing/2014/main" id="{00000000-0008-0000-0900-00001F7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MRSL conformance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30</xdr:row>
          <xdr:rowOff>85725</xdr:rowOff>
        </xdr:from>
        <xdr:to>
          <xdr:col>1</xdr:col>
          <xdr:colOff>1743075</xdr:colOff>
          <xdr:row>30</xdr:row>
          <xdr:rowOff>314325</xdr:rowOff>
        </xdr:to>
        <xdr:sp macro="" textlink="">
          <xdr:nvSpPr>
            <xdr:cNvPr id="30752" name="Check Box 32" hidden="1">
              <a:extLst>
                <a:ext uri="{63B3BB69-23CF-44E3-9099-C40C66FF867C}">
                  <a14:compatExt spid="_x0000_s30752"/>
                </a:ext>
                <a:ext uri="{FF2B5EF4-FFF2-40B4-BE49-F238E27FC236}">
                  <a16:creationId xmlns:a16="http://schemas.microsoft.com/office/drawing/2014/main" id="{00000000-0008-0000-0900-0000207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Lot numbers (if applicable)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30</xdr:row>
          <xdr:rowOff>85725</xdr:rowOff>
        </xdr:from>
        <xdr:to>
          <xdr:col>2</xdr:col>
          <xdr:colOff>2276475</xdr:colOff>
          <xdr:row>30</xdr:row>
          <xdr:rowOff>314325</xdr:rowOff>
        </xdr:to>
        <xdr:sp macro="" textlink="">
          <xdr:nvSpPr>
            <xdr:cNvPr id="30753" name="Check Box 33" hidden="1">
              <a:extLst>
                <a:ext uri="{63B3BB69-23CF-44E3-9099-C40C66FF867C}">
                  <a14:compatExt spid="_x0000_s30753"/>
                </a:ext>
                <a:ext uri="{FF2B5EF4-FFF2-40B4-BE49-F238E27FC236}">
                  <a16:creationId xmlns:a16="http://schemas.microsoft.com/office/drawing/2014/main" id="{00000000-0008-0000-0900-0000217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Expiration dates (if applicable)</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104775</xdr:colOff>
          <xdr:row>13</xdr:row>
          <xdr:rowOff>85725</xdr:rowOff>
        </xdr:from>
        <xdr:to>
          <xdr:col>1</xdr:col>
          <xdr:colOff>1971675</xdr:colOff>
          <xdr:row>13</xdr:row>
          <xdr:rowOff>314325</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B00-0000018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CFC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13</xdr:row>
          <xdr:rowOff>85725</xdr:rowOff>
        </xdr:from>
        <xdr:to>
          <xdr:col>2</xdr:col>
          <xdr:colOff>1066800</xdr:colOff>
          <xdr:row>13</xdr:row>
          <xdr:rowOff>314325</xdr:rowOff>
        </xdr:to>
        <xdr:sp macro="" textlink="">
          <xdr:nvSpPr>
            <xdr:cNvPr id="32770" name="Check Box 2" hidden="1">
              <a:extLst>
                <a:ext uri="{63B3BB69-23CF-44E3-9099-C40C66FF867C}">
                  <a14:compatExt spid="_x0000_s32770"/>
                </a:ext>
                <a:ext uri="{FF2B5EF4-FFF2-40B4-BE49-F238E27FC236}">
                  <a16:creationId xmlns:a16="http://schemas.microsoft.com/office/drawing/2014/main" id="{00000000-0008-0000-0B00-0000028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CFO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14</xdr:row>
          <xdr:rowOff>85725</xdr:rowOff>
        </xdr:from>
        <xdr:to>
          <xdr:col>1</xdr:col>
          <xdr:colOff>1171575</xdr:colOff>
          <xdr:row>14</xdr:row>
          <xdr:rowOff>314325</xdr:rowOff>
        </xdr:to>
        <xdr:sp macro="" textlink="">
          <xdr:nvSpPr>
            <xdr:cNvPr id="32771" name="Check Box 3" hidden="1">
              <a:extLst>
                <a:ext uri="{63B3BB69-23CF-44E3-9099-C40C66FF867C}">
                  <a14:compatExt spid="_x0000_s32771"/>
                </a:ext>
                <a:ext uri="{FF2B5EF4-FFF2-40B4-BE49-F238E27FC236}">
                  <a16:creationId xmlns:a16="http://schemas.microsoft.com/office/drawing/2014/main" id="{00000000-0008-0000-0B00-0000038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HCFC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14</xdr:row>
          <xdr:rowOff>85725</xdr:rowOff>
        </xdr:from>
        <xdr:to>
          <xdr:col>2</xdr:col>
          <xdr:colOff>1171575</xdr:colOff>
          <xdr:row>14</xdr:row>
          <xdr:rowOff>314325</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0B00-0000048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HCFO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15</xdr:row>
          <xdr:rowOff>85725</xdr:rowOff>
        </xdr:from>
        <xdr:to>
          <xdr:col>1</xdr:col>
          <xdr:colOff>1095375</xdr:colOff>
          <xdr:row>15</xdr:row>
          <xdr:rowOff>314325</xdr:rowOff>
        </xdr:to>
        <xdr:sp macro="" textlink="">
          <xdr:nvSpPr>
            <xdr:cNvPr id="32773" name="Check Box 5" hidden="1">
              <a:extLst>
                <a:ext uri="{63B3BB69-23CF-44E3-9099-C40C66FF867C}">
                  <a14:compatExt spid="_x0000_s32773"/>
                </a:ext>
                <a:ext uri="{FF2B5EF4-FFF2-40B4-BE49-F238E27FC236}">
                  <a16:creationId xmlns:a16="http://schemas.microsoft.com/office/drawing/2014/main" id="{00000000-0008-0000-0B00-0000058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HFC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15</xdr:row>
          <xdr:rowOff>38100</xdr:rowOff>
        </xdr:from>
        <xdr:to>
          <xdr:col>2</xdr:col>
          <xdr:colOff>1704975</xdr:colOff>
          <xdr:row>15</xdr:row>
          <xdr:rowOff>333375</xdr:rowOff>
        </xdr:to>
        <xdr:sp macro="" textlink="">
          <xdr:nvSpPr>
            <xdr:cNvPr id="32774" name="Check Box 6" hidden="1">
              <a:extLst>
                <a:ext uri="{63B3BB69-23CF-44E3-9099-C40C66FF867C}">
                  <a14:compatExt spid="_x0000_s32774"/>
                </a:ext>
                <a:ext uri="{FF2B5EF4-FFF2-40B4-BE49-F238E27FC236}">
                  <a16:creationId xmlns:a16="http://schemas.microsoft.com/office/drawing/2014/main" id="{00000000-0008-0000-0B00-0000068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HFO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16</xdr:row>
          <xdr:rowOff>85725</xdr:rowOff>
        </xdr:from>
        <xdr:to>
          <xdr:col>1</xdr:col>
          <xdr:colOff>1171575</xdr:colOff>
          <xdr:row>16</xdr:row>
          <xdr:rowOff>314325</xdr:rowOff>
        </xdr:to>
        <xdr:sp macro="" textlink="">
          <xdr:nvSpPr>
            <xdr:cNvPr id="32775" name="Check Box 7" hidden="1">
              <a:extLst>
                <a:ext uri="{63B3BB69-23CF-44E3-9099-C40C66FF867C}">
                  <a14:compatExt spid="_x0000_s32775"/>
                </a:ext>
                <a:ext uri="{FF2B5EF4-FFF2-40B4-BE49-F238E27FC236}">
                  <a16:creationId xmlns:a16="http://schemas.microsoft.com/office/drawing/2014/main" id="{00000000-0008-0000-0B00-0000078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HCC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16</xdr:row>
          <xdr:rowOff>85725</xdr:rowOff>
        </xdr:from>
        <xdr:to>
          <xdr:col>2</xdr:col>
          <xdr:colOff>914400</xdr:colOff>
          <xdr:row>16</xdr:row>
          <xdr:rowOff>314325</xdr:rowOff>
        </xdr:to>
        <xdr:sp macro="" textlink="">
          <xdr:nvSpPr>
            <xdr:cNvPr id="32776" name="Check Box 8" hidden="1">
              <a:extLst>
                <a:ext uri="{63B3BB69-23CF-44E3-9099-C40C66FF867C}">
                  <a14:compatExt spid="_x0000_s32776"/>
                </a:ext>
                <a:ext uri="{FF2B5EF4-FFF2-40B4-BE49-F238E27FC236}">
                  <a16:creationId xmlns:a16="http://schemas.microsoft.com/office/drawing/2014/main" id="{00000000-0008-0000-0B00-0000088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HCO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17</xdr:row>
          <xdr:rowOff>85725</xdr:rowOff>
        </xdr:from>
        <xdr:to>
          <xdr:col>1</xdr:col>
          <xdr:colOff>1171575</xdr:colOff>
          <xdr:row>17</xdr:row>
          <xdr:rowOff>314325</xdr:rowOff>
        </xdr:to>
        <xdr:sp macro="" textlink="">
          <xdr:nvSpPr>
            <xdr:cNvPr id="32777" name="Check Box 9" hidden="1">
              <a:extLst>
                <a:ext uri="{63B3BB69-23CF-44E3-9099-C40C66FF867C}">
                  <a14:compatExt spid="_x0000_s32777"/>
                </a:ext>
                <a:ext uri="{FF2B5EF4-FFF2-40B4-BE49-F238E27FC236}">
                  <a16:creationId xmlns:a16="http://schemas.microsoft.com/office/drawing/2014/main" id="{00000000-0008-0000-0B00-0000098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HC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17</xdr:row>
          <xdr:rowOff>85725</xdr:rowOff>
        </xdr:from>
        <xdr:to>
          <xdr:col>2</xdr:col>
          <xdr:colOff>1000125</xdr:colOff>
          <xdr:row>17</xdr:row>
          <xdr:rowOff>314325</xdr:rowOff>
        </xdr:to>
        <xdr:sp macro="" textlink="">
          <xdr:nvSpPr>
            <xdr:cNvPr id="32778" name="Check Box 10" hidden="1">
              <a:extLst>
                <a:ext uri="{63B3BB69-23CF-44E3-9099-C40C66FF867C}">
                  <a14:compatExt spid="_x0000_s32778"/>
                </a:ext>
                <a:ext uri="{FF2B5EF4-FFF2-40B4-BE49-F238E27FC236}">
                  <a16:creationId xmlns:a16="http://schemas.microsoft.com/office/drawing/2014/main" id="{00000000-0008-0000-0B00-00000A8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18</xdr:row>
          <xdr:rowOff>85725</xdr:rowOff>
        </xdr:from>
        <xdr:to>
          <xdr:col>1</xdr:col>
          <xdr:colOff>1057275</xdr:colOff>
          <xdr:row>18</xdr:row>
          <xdr:rowOff>314325</xdr:rowOff>
        </xdr:to>
        <xdr:sp macro="" textlink="">
          <xdr:nvSpPr>
            <xdr:cNvPr id="32779" name="Check Box 11" hidden="1">
              <a:extLst>
                <a:ext uri="{63B3BB69-23CF-44E3-9099-C40C66FF867C}">
                  <a14:compatExt spid="_x0000_s32779"/>
                </a:ext>
                <a:ext uri="{FF2B5EF4-FFF2-40B4-BE49-F238E27FC236}">
                  <a16:creationId xmlns:a16="http://schemas.microsoft.com/office/drawing/2014/main" id="{00000000-0008-0000-0B00-00000B8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PFC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18</xdr:row>
          <xdr:rowOff>85725</xdr:rowOff>
        </xdr:from>
        <xdr:to>
          <xdr:col>2</xdr:col>
          <xdr:colOff>1209675</xdr:colOff>
          <xdr:row>18</xdr:row>
          <xdr:rowOff>314325</xdr:rowOff>
        </xdr:to>
        <xdr:sp macro="" textlink="">
          <xdr:nvSpPr>
            <xdr:cNvPr id="32780" name="Check Box 12" hidden="1">
              <a:extLst>
                <a:ext uri="{63B3BB69-23CF-44E3-9099-C40C66FF867C}">
                  <a14:compatExt spid="_x0000_s32780"/>
                </a:ext>
                <a:ext uri="{FF2B5EF4-FFF2-40B4-BE49-F238E27FC236}">
                  <a16:creationId xmlns:a16="http://schemas.microsoft.com/office/drawing/2014/main" id="{00000000-0008-0000-0B00-00000C8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PFO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19</xdr:row>
          <xdr:rowOff>85725</xdr:rowOff>
        </xdr:from>
        <xdr:to>
          <xdr:col>1</xdr:col>
          <xdr:colOff>1743075</xdr:colOff>
          <xdr:row>19</xdr:row>
          <xdr:rowOff>314325</xdr:rowOff>
        </xdr:to>
        <xdr:sp macro="" textlink="">
          <xdr:nvSpPr>
            <xdr:cNvPr id="32781" name="Check Box 13" hidden="1">
              <a:extLst>
                <a:ext uri="{63B3BB69-23CF-44E3-9099-C40C66FF867C}">
                  <a14:compatExt spid="_x0000_s32781"/>
                </a:ext>
                <a:ext uri="{FF2B5EF4-FFF2-40B4-BE49-F238E27FC236}">
                  <a16:creationId xmlns:a16="http://schemas.microsoft.com/office/drawing/2014/main" id="{00000000-0008-0000-0B00-00000D8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PCC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19</xdr:row>
          <xdr:rowOff>85725</xdr:rowOff>
        </xdr:from>
        <xdr:to>
          <xdr:col>2</xdr:col>
          <xdr:colOff>1438275</xdr:colOff>
          <xdr:row>19</xdr:row>
          <xdr:rowOff>314325</xdr:rowOff>
        </xdr:to>
        <xdr:sp macro="" textlink="">
          <xdr:nvSpPr>
            <xdr:cNvPr id="32782" name="Check Box 14" hidden="1">
              <a:extLst>
                <a:ext uri="{63B3BB69-23CF-44E3-9099-C40C66FF867C}">
                  <a14:compatExt spid="_x0000_s32782"/>
                </a:ext>
                <a:ext uri="{FF2B5EF4-FFF2-40B4-BE49-F238E27FC236}">
                  <a16:creationId xmlns:a16="http://schemas.microsoft.com/office/drawing/2014/main" id="{00000000-0008-0000-0B00-00000E8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PCO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20</xdr:row>
          <xdr:rowOff>85725</xdr:rowOff>
        </xdr:from>
        <xdr:to>
          <xdr:col>1</xdr:col>
          <xdr:colOff>1743075</xdr:colOff>
          <xdr:row>20</xdr:row>
          <xdr:rowOff>314325</xdr:rowOff>
        </xdr:to>
        <xdr:sp macro="" textlink="">
          <xdr:nvSpPr>
            <xdr:cNvPr id="32783" name="Check Box 15" hidden="1">
              <a:extLst>
                <a:ext uri="{63B3BB69-23CF-44E3-9099-C40C66FF867C}">
                  <a14:compatExt spid="_x0000_s32783"/>
                </a:ext>
                <a:ext uri="{FF2B5EF4-FFF2-40B4-BE49-F238E27FC236}">
                  <a16:creationId xmlns:a16="http://schemas.microsoft.com/office/drawing/2014/main" id="{00000000-0008-0000-0B00-00000F8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H</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20</xdr:col>
      <xdr:colOff>363505</xdr:colOff>
      <xdr:row>2</xdr:row>
      <xdr:rowOff>23326</xdr:rowOff>
    </xdr:from>
    <xdr:to>
      <xdr:col>22</xdr:col>
      <xdr:colOff>595278</xdr:colOff>
      <xdr:row>7</xdr:row>
      <xdr:rowOff>1169</xdr:rowOff>
    </xdr:to>
    <xdr:pic>
      <xdr:nvPicPr>
        <xdr:cNvPr id="2" name="Picture 1">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454076" y="785326"/>
          <a:ext cx="1755773" cy="11426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resetcarbonhk-my.sharepoint.com/&#20225;&#31649;&#37096;/&#20225;&#31649;&#37096;/sites/resetcarbonteam/Engineering/C&amp;A_2020%20Carbon%20Supplier%20Program/06_Deliverables/06_Onsite%20Carbon%20Assessment/01_Taihua%20High%20Tech%20Dyeing%20&amp;%20Finishing%20(Jiaxing)%20Co.,%20Ltd/03_Carbon%20Toolkit/HiggREADY%20Data%20Tool_v1.3.xlsx?1CDF1300" TargetMode="External"/><Relationship Id="rId1" Type="http://schemas.openxmlformats.org/officeDocument/2006/relationships/externalLinkPath" Target="file:///\\1CDF1300\HiggREADY%20Data%20Tool_v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ility Info"/>
      <sheetName val="Production Volume"/>
      <sheetName val="Energy Consumption"/>
      <sheetName val="Water Consumption"/>
      <sheetName val="Wastewater Discharge"/>
      <sheetName val="Wastewater Quality"/>
      <sheetName val="Air Emission Inventory"/>
      <sheetName val="Waste Generation"/>
      <sheetName val="Chemicals Inventory"/>
      <sheetName val="lookup"/>
      <sheetName val="Development"/>
      <sheetName val="Target Calculat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persons/person.xml><?xml version="1.0" encoding="utf-8"?>
<personList xmlns="http://schemas.microsoft.com/office/spreadsheetml/2018/threadedcomments" xmlns:x="http://schemas.openxmlformats.org/spreadsheetml/2006/main">
  <person displayName="Alvin Wei" id="{E3AACD67-E91F-4B51-A85B-A6739789AF81}" userId="S::alvin.wei@resetcarbon.com::22866a5a-2b2f-483b-bf81-a29f5c189bac"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103E8E1-B7FF-40B8-B1FC-239F82FC7777}" name="Table1" displayName="Table1" ref="B56:Q77" totalsRowShown="0" headerRowDxfId="223">
  <autoFilter ref="B56:Q77" xr:uid="{6103E8E1-B7FF-40B8-B1FC-239F82FC7777}"/>
  <tableColumns count="16">
    <tableColumn id="1" xr3:uid="{9DA1D5B6-3328-4AD2-8639-39A28F9ADD57}" name="Pathway" dataDxfId="222" dataCellStyle="Normal 3">
      <calculatedColumnFormula>'Cal_Capacity Building Pr'!I4</calculatedColumnFormula>
    </tableColumn>
    <tableColumn id="2" xr3:uid="{758FA169-0A75-482F-BCD8-E8444FEE59EE}" name="Energy" dataDxfId="221" dataCellStyle="Normal 3">
      <calculatedColumnFormula>IF(COUNTBLANK(Table1[[#This Row],[Pathway]])=1,0,
IF(COUNTIF('Cal_Capacity Building Pr'!$C$5:$D$12,Table1[[#This Row],[Pathway]])&gt;0,1,0))</calculatedColumnFormula>
    </tableColumn>
    <tableColumn id="9" xr3:uid="{909153CB-E0DD-456E-85AC-E5EC80943A9B}" name="recommended or not?" dataDxfId="220" dataCellStyle="Normal 3">
      <calculatedColumnFormula>IF(COUNTBLANK(Table1[[#This Row],[Pathway]])=1,0,
IF(COUNTIF(_xlfn.ANCHORARRAY('Cal_Capacity Building Pr'!$K$4),Table1[[#This Row],[Pathway]])&gt;0,1,0))</calculatedColumnFormula>
    </tableColumn>
    <tableColumn id="3" xr3:uid="{06375CF2-5B1C-4693-998A-9A076F1905BE}" name="Water" dataDxfId="219">
      <calculatedColumnFormula>IF(COUNTBLANK(Table1[[#This Row],[Pathway]])=1,0,
IF(COUNTIF('Cal_Capacity Building Pr'!$C$43:$D$45,Table1[[#This Row],[Pathway]])&gt;0,1,0))</calculatedColumnFormula>
    </tableColumn>
    <tableColumn id="10" xr3:uid="{6FF7F62E-F18F-4231-8EFA-0D5FD807C4CC}" name="recommended or not?2" dataDxfId="218">
      <calculatedColumnFormula>IF(COUNTBLANK(Table1[[#This Row],[Pathway]])=1,0,
IF(COUNTIF(_xlfn.ANCHORARRAY('Cal_Capacity Building Pr'!$M$4),Table1[[#This Row],[Pathway]])&gt;0,1,0))</calculatedColumnFormula>
    </tableColumn>
    <tableColumn id="16" xr3:uid="{A26A8DE2-F53B-4105-8BE9-F04891C8F2F4}" name="Wastewater" dataDxfId="217">
      <calculatedColumnFormula>IF(COUNTBLANK(Table1[[#This Row],[Pathway]])=1,0,
IF(COUNTIF('Cal_Capacity Building Pr'!$C$46:$D$50,Table1[[#This Row],[Pathway]])&gt;0,1,0))</calculatedColumnFormula>
    </tableColumn>
    <tableColumn id="15" xr3:uid="{58C0C1C8-085C-4699-B67B-87604C2C84DF}" name="recommended or not?22" dataDxfId="216">
      <calculatedColumnFormula>IF(COUNTBLANK(Table1[[#This Row],[Pathway]])=1,0,
IF(COUNTIF(_xlfn.ANCHORARRAY('Cal_Capacity Building Pr'!$O$4),Table1[[#This Row],[Pathway]])&gt;0,1,0))</calculatedColumnFormula>
    </tableColumn>
    <tableColumn id="4" xr3:uid="{DA14224B-2242-48F3-A7AF-E080115EE6A9}" name="ems" dataDxfId="215">
      <calculatedColumnFormula>IF(COUNTBLANK(Table1[[#This Row],[Pathway]])=1,0,
IF(COUNTIF('Cal_Capacity Building Pr'!$C$17:$C$19,Table1[[#This Row],[Pathway]])&gt;0,1,0))</calculatedColumnFormula>
    </tableColumn>
    <tableColumn id="11" xr3:uid="{C331E334-0DA0-477D-BBBF-9F6F2DF609A8}" name="recommended or not?3" dataDxfId="214">
      <calculatedColumnFormula>IF(COUNTBLANK(Table1[[#This Row],[Pathway]])=1,0,
IF(COUNTIF(_xlfn.ANCHORARRAY('Cal_Capacity Building Pr'!$S$4),Table1[[#This Row],[Pathway]])&gt;0,1,0))</calculatedColumnFormula>
    </tableColumn>
    <tableColumn id="5" xr3:uid="{72E79BEB-50A8-441D-A9DB-BE83F324F639}" name="waste" dataDxfId="213">
      <calculatedColumnFormula>IF(COUNTBLANK(Table1[[#This Row],[Pathway]])=1,0,
IF(COUNTIF('Cal_Capacity Building Pr'!$C$24:$C$25,Table1[[#This Row],[Pathway]])&gt;0,1,0))</calculatedColumnFormula>
    </tableColumn>
    <tableColumn id="12" xr3:uid="{7CB80CC4-68C1-4792-86EA-B09AA36B2F56}" name="recommended or not?4" dataDxfId="212">
      <calculatedColumnFormula>IF(COUNTBLANK(Table1[[#This Row],[Pathway]])=1,0,
IF(COUNTIF(_xlfn.ANCHORARRAY('Cal_Capacity Building Pr'!$U$4),Table1[[#This Row],[Pathway]])&gt;0,1,0))</calculatedColumnFormula>
    </tableColumn>
    <tableColumn id="6" xr3:uid="{85A877D5-541F-4E9A-88B4-CEF09A191D92}" name="air" dataDxfId="211">
      <calculatedColumnFormula>IF(COUNTBLANK(Table1[[#This Row],[Pathway]])=1,0,
IF(COUNTIF('Cal_Capacity Building Pr'!$C$30:$C$31,Table1[[#This Row],[Pathway]])&gt;0,1,0))</calculatedColumnFormula>
    </tableColumn>
    <tableColumn id="13" xr3:uid="{0FA02F6D-D93F-45E3-94D5-7718F2280CB6}" name="recommended or not?5" dataDxfId="210">
      <calculatedColumnFormula>IF(COUNTBLANK(Table1[[#This Row],[Pathway]])=1,0,
IF(COUNTIF(_xlfn.ANCHORARRAY('Cal_Capacity Building Pr'!$Q$4),Table1[[#This Row],[Pathway]])&gt;0,1,0))</calculatedColumnFormula>
    </tableColumn>
    <tableColumn id="7" xr3:uid="{F2019720-1BF7-41A9-ACED-C86DB0000B78}" name="chemical" dataDxfId="209">
      <calculatedColumnFormula>IF(COUNTBLANK(Table1[[#This Row],[Pathway]])=1,0,
IF(COUNTIF('Cal_Capacity Building Pr'!$C$36:$C$39,Table1[[#This Row],[Pathway]])&gt;0,1,0))</calculatedColumnFormula>
    </tableColumn>
    <tableColumn id="14" xr3:uid="{24DDAA5B-F8DE-458D-8249-B59C768D6F80}" name="recommended or not?6" dataDxfId="208">
      <calculatedColumnFormula>IF(COUNTBLANK(Table1[[#This Row],[Pathway]])=1,0,
IF(COUNTIF(_xlfn.ANCHORARRAY('Cal_Capacity Building Pr'!$W$4),Table1[[#This Row],[Pathway]])&gt;0,1,0))</calculatedColumnFormula>
    </tableColumn>
    <tableColumn id="8" xr3:uid="{7FDB2206-9627-43A0-B662-92546E1ED466}" name="year" dataDxfId="207">
      <calculatedColumnFormula>'Site info'!E23</calculatedColumnFormula>
    </tableColumn>
  </tableColumns>
  <tableStyleInfo name="TableStyleMedium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FC5DEDB-05E1-4E95-B114-277E5AA8A34A}" name="Table3" displayName="Table3" ref="H3:I24" totalsRowShown="0" headerRowDxfId="206" dataDxfId="205">
  <autoFilter ref="H3:I24" xr:uid="{AFC5DEDB-05E1-4E95-B114-277E5AA8A34A}"/>
  <tableColumns count="2">
    <tableColumn id="1" xr3:uid="{45BAAB92-A380-43F6-B40C-7755DCDF4780}" name="No." dataDxfId="204"/>
    <tableColumn id="2" xr3:uid="{2536DEF6-89E6-489F-8C30-B6331DB15E43}" name="Participated program" dataDxfId="203">
      <calculatedColumnFormula>IF('Site info'!D23="Attended",'Site info'!B23,"")</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D31" dT="2024-06-19T07:21:12.67" personId="{E3AACD67-E91F-4B51-A85B-A6739789AF81}" id="{F84038C3-7165-444F-97A3-40C582E3D48C}">
    <text xml:space="preserve">Per tonne
</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11.xml"/><Relationship Id="rId13" Type="http://schemas.openxmlformats.org/officeDocument/2006/relationships/ctrlProp" Target="../ctrlProps/ctrlProp16.xml"/><Relationship Id="rId3" Type="http://schemas.openxmlformats.org/officeDocument/2006/relationships/vmlDrawing" Target="../drawings/vmlDrawing2.vml"/><Relationship Id="rId7" Type="http://schemas.openxmlformats.org/officeDocument/2006/relationships/ctrlProp" Target="../ctrlProps/ctrlProp10.xml"/><Relationship Id="rId12" Type="http://schemas.openxmlformats.org/officeDocument/2006/relationships/ctrlProp" Target="../ctrlProps/ctrlProp15.xml"/><Relationship Id="rId17" Type="http://schemas.openxmlformats.org/officeDocument/2006/relationships/ctrlProp" Target="../ctrlProps/ctrlProp20.xml"/><Relationship Id="rId2" Type="http://schemas.openxmlformats.org/officeDocument/2006/relationships/drawing" Target="../drawings/drawing3.xml"/><Relationship Id="rId16" Type="http://schemas.openxmlformats.org/officeDocument/2006/relationships/ctrlProp" Target="../ctrlProps/ctrlProp19.xml"/><Relationship Id="rId1" Type="http://schemas.openxmlformats.org/officeDocument/2006/relationships/printerSettings" Target="../printerSettings/printerSettings7.bin"/><Relationship Id="rId6" Type="http://schemas.openxmlformats.org/officeDocument/2006/relationships/ctrlProp" Target="../ctrlProps/ctrlProp9.xml"/><Relationship Id="rId11" Type="http://schemas.openxmlformats.org/officeDocument/2006/relationships/ctrlProp" Target="../ctrlProps/ctrlProp14.xml"/><Relationship Id="rId5" Type="http://schemas.openxmlformats.org/officeDocument/2006/relationships/ctrlProp" Target="../ctrlProps/ctrlProp8.xml"/><Relationship Id="rId15" Type="http://schemas.openxmlformats.org/officeDocument/2006/relationships/ctrlProp" Target="../ctrlProps/ctrlProp18.xml"/><Relationship Id="rId10" Type="http://schemas.openxmlformats.org/officeDocument/2006/relationships/ctrlProp" Target="../ctrlProps/ctrlProp13.xml"/><Relationship Id="rId4" Type="http://schemas.openxmlformats.org/officeDocument/2006/relationships/ctrlProp" Target="../ctrlProps/ctrlProp7.xml"/><Relationship Id="rId9" Type="http://schemas.openxmlformats.org/officeDocument/2006/relationships/ctrlProp" Target="../ctrlProps/ctrlProp12.xml"/><Relationship Id="rId14" Type="http://schemas.openxmlformats.org/officeDocument/2006/relationships/ctrlProp" Target="../ctrlProps/ctrlProp17.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26.xml"/><Relationship Id="rId13" Type="http://schemas.openxmlformats.org/officeDocument/2006/relationships/ctrlProp" Target="../ctrlProps/ctrlProp31.xml"/><Relationship Id="rId18" Type="http://schemas.openxmlformats.org/officeDocument/2006/relationships/ctrlProp" Target="../ctrlProps/ctrlProp36.xml"/><Relationship Id="rId3" Type="http://schemas.openxmlformats.org/officeDocument/2006/relationships/ctrlProp" Target="../ctrlProps/ctrlProp21.xml"/><Relationship Id="rId7" Type="http://schemas.openxmlformats.org/officeDocument/2006/relationships/ctrlProp" Target="../ctrlProps/ctrlProp25.xml"/><Relationship Id="rId12" Type="http://schemas.openxmlformats.org/officeDocument/2006/relationships/ctrlProp" Target="../ctrlProps/ctrlProp30.xml"/><Relationship Id="rId17" Type="http://schemas.openxmlformats.org/officeDocument/2006/relationships/ctrlProp" Target="../ctrlProps/ctrlProp35.xml"/><Relationship Id="rId2" Type="http://schemas.openxmlformats.org/officeDocument/2006/relationships/vmlDrawing" Target="../drawings/vmlDrawing3.vml"/><Relationship Id="rId16" Type="http://schemas.openxmlformats.org/officeDocument/2006/relationships/ctrlProp" Target="../ctrlProps/ctrlProp34.xml"/><Relationship Id="rId1" Type="http://schemas.openxmlformats.org/officeDocument/2006/relationships/drawing" Target="../drawings/drawing4.xml"/><Relationship Id="rId6" Type="http://schemas.openxmlformats.org/officeDocument/2006/relationships/ctrlProp" Target="../ctrlProps/ctrlProp24.xml"/><Relationship Id="rId11" Type="http://schemas.openxmlformats.org/officeDocument/2006/relationships/ctrlProp" Target="../ctrlProps/ctrlProp29.xml"/><Relationship Id="rId5" Type="http://schemas.openxmlformats.org/officeDocument/2006/relationships/ctrlProp" Target="../ctrlProps/ctrlProp23.xml"/><Relationship Id="rId15" Type="http://schemas.openxmlformats.org/officeDocument/2006/relationships/ctrlProp" Target="../ctrlProps/ctrlProp33.xml"/><Relationship Id="rId10" Type="http://schemas.openxmlformats.org/officeDocument/2006/relationships/ctrlProp" Target="../ctrlProps/ctrlProp28.xml"/><Relationship Id="rId4" Type="http://schemas.openxmlformats.org/officeDocument/2006/relationships/ctrlProp" Target="../ctrlProps/ctrlProp22.xml"/><Relationship Id="rId9" Type="http://schemas.openxmlformats.org/officeDocument/2006/relationships/ctrlProp" Target="../ctrlProps/ctrlProp27.xml"/><Relationship Id="rId14" Type="http://schemas.openxmlformats.org/officeDocument/2006/relationships/ctrlProp" Target="../ctrlProps/ctrlProp32.xml"/></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42.xml"/><Relationship Id="rId13" Type="http://schemas.openxmlformats.org/officeDocument/2006/relationships/ctrlProp" Target="../ctrlProps/ctrlProp47.xml"/><Relationship Id="rId3" Type="http://schemas.openxmlformats.org/officeDocument/2006/relationships/ctrlProp" Target="../ctrlProps/ctrlProp37.xml"/><Relationship Id="rId7" Type="http://schemas.openxmlformats.org/officeDocument/2006/relationships/ctrlProp" Target="../ctrlProps/ctrlProp41.xml"/><Relationship Id="rId12" Type="http://schemas.openxmlformats.org/officeDocument/2006/relationships/ctrlProp" Target="../ctrlProps/ctrlProp46.xml"/><Relationship Id="rId17" Type="http://schemas.openxmlformats.org/officeDocument/2006/relationships/ctrlProp" Target="../ctrlProps/ctrlProp51.xml"/><Relationship Id="rId2" Type="http://schemas.openxmlformats.org/officeDocument/2006/relationships/vmlDrawing" Target="../drawings/vmlDrawing4.vml"/><Relationship Id="rId16" Type="http://schemas.openxmlformats.org/officeDocument/2006/relationships/ctrlProp" Target="../ctrlProps/ctrlProp50.xml"/><Relationship Id="rId1" Type="http://schemas.openxmlformats.org/officeDocument/2006/relationships/drawing" Target="../drawings/drawing5.xml"/><Relationship Id="rId6" Type="http://schemas.openxmlformats.org/officeDocument/2006/relationships/ctrlProp" Target="../ctrlProps/ctrlProp40.xml"/><Relationship Id="rId11" Type="http://schemas.openxmlformats.org/officeDocument/2006/relationships/ctrlProp" Target="../ctrlProps/ctrlProp45.xml"/><Relationship Id="rId5" Type="http://schemas.openxmlformats.org/officeDocument/2006/relationships/ctrlProp" Target="../ctrlProps/ctrlProp39.xml"/><Relationship Id="rId15" Type="http://schemas.openxmlformats.org/officeDocument/2006/relationships/ctrlProp" Target="../ctrlProps/ctrlProp49.xml"/><Relationship Id="rId10" Type="http://schemas.openxmlformats.org/officeDocument/2006/relationships/ctrlProp" Target="../ctrlProps/ctrlProp44.xml"/><Relationship Id="rId4" Type="http://schemas.openxmlformats.org/officeDocument/2006/relationships/ctrlProp" Target="../ctrlProps/ctrlProp38.xml"/><Relationship Id="rId9" Type="http://schemas.openxmlformats.org/officeDocument/2006/relationships/ctrlProp" Target="../ctrlProps/ctrlProp43.xml"/><Relationship Id="rId14" Type="http://schemas.openxmlformats.org/officeDocument/2006/relationships/ctrlProp" Target="../ctrlProps/ctrlProp48.xml"/></Relationships>
</file>

<file path=xl/worksheets/_rels/sheet14.xml.rels><?xml version="1.0" encoding="UTF-8" standalone="yes"?>
<Relationships xmlns="http://schemas.openxmlformats.org/package/2006/relationships"><Relationship Id="rId3" Type="http://schemas.openxmlformats.org/officeDocument/2006/relationships/hyperlink" Target="https://www.argentis-systems.com/en/resources/blog/Apparel-footwear-standard-allowed-minutes-sam/" TargetMode="External"/><Relationship Id="rId7" Type="http://schemas.microsoft.com/office/2017/10/relationships/threadedComment" Target="../threadedComments/threadedComment1.xml"/><Relationship Id="rId2" Type="http://schemas.openxmlformats.org/officeDocument/2006/relationships/hyperlink" Target="https://www.argentis-systems.com/en/resources/blog/Apparel-footwear-standard-allowed-minutes-sam/" TargetMode="External"/><Relationship Id="rId1" Type="http://schemas.openxmlformats.org/officeDocument/2006/relationships/hyperlink" Target="https://www.argentis-systems.com/en/resources/blog/Apparel-footwear-standard-allowed-minutes-sam/" TargetMode="External"/><Relationship Id="rId6" Type="http://schemas.openxmlformats.org/officeDocument/2006/relationships/comments" Target="../comments1.xml"/><Relationship Id="rId5" Type="http://schemas.openxmlformats.org/officeDocument/2006/relationships/vmlDrawing" Target="../drawings/vmlDrawing5.vml"/><Relationship Id="rId4" Type="http://schemas.openxmlformats.org/officeDocument/2006/relationships/hyperlink" Target="https://www.argentis-systems.com/en/resources/blog/Apparel-footwear-standard-allowed-minutes-sam/" TargetMode="External"/></Relationships>
</file>

<file path=xl/worksheets/_rels/sheet1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F6CED-94F6-4BC6-8A2B-3E19BB400779}">
  <sheetPr codeName="Sheet11">
    <tabColor theme="2"/>
  </sheetPr>
  <dimension ref="A1:V129"/>
  <sheetViews>
    <sheetView zoomScale="93" zoomScaleNormal="70" workbookViewId="0">
      <selection activeCell="B21" sqref="B21"/>
    </sheetView>
  </sheetViews>
  <sheetFormatPr defaultColWidth="0" defaultRowHeight="14.45" customHeight="1" zeroHeight="1" x14ac:dyDescent="0.25"/>
  <cols>
    <col min="1" max="3" width="9.5" style="158" customWidth="1"/>
    <col min="4" max="4" width="21.875" style="158" customWidth="1"/>
    <col min="5" max="6" width="9.5" style="158" customWidth="1"/>
    <col min="7" max="7" width="19.125" style="158" customWidth="1"/>
    <col min="8" max="20" width="9.5" style="158" customWidth="1"/>
    <col min="21" max="21" width="36.125" style="158" customWidth="1"/>
    <col min="22" max="22" width="9.5" style="158" customWidth="1"/>
    <col min="23" max="16384" width="9.5" style="158" hidden="1"/>
  </cols>
  <sheetData>
    <row r="1" spans="2:16" ht="15" x14ac:dyDescent="0.25"/>
    <row r="2" spans="2:16" ht="15" x14ac:dyDescent="0.25"/>
    <row r="3" spans="2:16" ht="40.5" customHeight="1" x14ac:dyDescent="0.25">
      <c r="H3" s="159" t="s">
        <v>0</v>
      </c>
    </row>
    <row r="4" spans="2:16" ht="15" x14ac:dyDescent="0.25"/>
    <row r="5" spans="2:16" ht="15" x14ac:dyDescent="0.25"/>
    <row r="6" spans="2:16" ht="15" x14ac:dyDescent="0.25"/>
    <row r="7" spans="2:16" ht="21" x14ac:dyDescent="0.35">
      <c r="B7" s="181" t="s">
        <v>1</v>
      </c>
      <c r="C7" s="181"/>
      <c r="D7" s="181"/>
      <c r="E7" s="181"/>
      <c r="F7" s="181"/>
      <c r="G7" s="181"/>
      <c r="H7" s="181"/>
      <c r="I7" s="181"/>
      <c r="J7" s="181"/>
      <c r="K7" s="181"/>
      <c r="L7" s="181"/>
      <c r="M7" s="181"/>
      <c r="N7" s="181"/>
      <c r="O7" s="181"/>
      <c r="P7" s="181"/>
    </row>
    <row r="8" spans="2:16" ht="15" x14ac:dyDescent="0.25"/>
    <row r="9" spans="2:16" ht="15" x14ac:dyDescent="0.25"/>
    <row r="10" spans="2:16" ht="15" x14ac:dyDescent="0.25"/>
    <row r="11" spans="2:16" ht="15" x14ac:dyDescent="0.25"/>
    <row r="12" spans="2:16" ht="15" x14ac:dyDescent="0.25"/>
    <row r="13" spans="2:16" ht="15" x14ac:dyDescent="0.25"/>
    <row r="14" spans="2:16" ht="15" x14ac:dyDescent="0.25"/>
    <row r="15" spans="2:16" ht="15" x14ac:dyDescent="0.25"/>
    <row r="16" spans="2:16" ht="15" x14ac:dyDescent="0.25"/>
    <row r="17" spans="2:21" ht="21" x14ac:dyDescent="0.35">
      <c r="B17" s="181" t="s">
        <v>2</v>
      </c>
      <c r="C17" s="181"/>
      <c r="D17" s="181"/>
      <c r="E17" s="181"/>
      <c r="F17" s="181"/>
      <c r="G17" s="181"/>
      <c r="H17" s="181"/>
      <c r="I17" s="181"/>
      <c r="J17" s="181"/>
      <c r="K17" s="181"/>
      <c r="L17" s="181"/>
      <c r="M17" s="181"/>
      <c r="N17" s="181"/>
      <c r="O17" s="181"/>
      <c r="P17" s="181"/>
      <c r="Q17" s="161"/>
      <c r="R17" s="161"/>
      <c r="S17" s="161"/>
      <c r="T17" s="161"/>
      <c r="U17" s="161"/>
    </row>
    <row r="18" spans="2:21" ht="21" x14ac:dyDescent="0.25">
      <c r="B18" s="163" t="s">
        <v>3</v>
      </c>
      <c r="C18" s="162"/>
      <c r="D18" s="162"/>
      <c r="E18" s="162"/>
      <c r="F18" s="162"/>
      <c r="G18" s="162"/>
      <c r="H18" s="161"/>
      <c r="I18" s="161"/>
      <c r="J18" s="161"/>
      <c r="K18" s="161"/>
      <c r="L18" s="161"/>
      <c r="M18" s="161"/>
      <c r="N18" s="161"/>
      <c r="O18" s="161"/>
      <c r="P18" s="161"/>
      <c r="Q18" s="161"/>
      <c r="R18" s="161"/>
      <c r="S18" s="161"/>
      <c r="T18" s="161"/>
      <c r="U18" s="161"/>
    </row>
    <row r="19" spans="2:21" ht="21" x14ac:dyDescent="0.25">
      <c r="B19" s="163" t="s">
        <v>1113</v>
      </c>
      <c r="C19" s="162"/>
      <c r="D19" s="162"/>
      <c r="E19" s="162"/>
      <c r="F19" s="162"/>
      <c r="G19" s="162"/>
      <c r="H19" s="161"/>
      <c r="I19" s="161"/>
      <c r="J19" s="161"/>
      <c r="K19" s="161"/>
      <c r="L19" s="161"/>
      <c r="M19" s="161"/>
      <c r="N19" s="161"/>
      <c r="O19" s="161"/>
      <c r="P19" s="161"/>
      <c r="Q19" s="161"/>
      <c r="R19" s="161"/>
      <c r="S19" s="161"/>
      <c r="T19" s="161"/>
      <c r="U19" s="161"/>
    </row>
    <row r="20" spans="2:21" ht="21" x14ac:dyDescent="0.25">
      <c r="B20" s="163" t="s">
        <v>1114</v>
      </c>
      <c r="C20" s="162"/>
      <c r="D20" s="162"/>
      <c r="E20" s="162"/>
      <c r="F20" s="162"/>
      <c r="G20" s="162"/>
      <c r="H20" s="161"/>
      <c r="I20" s="161"/>
      <c r="J20" s="161"/>
      <c r="K20" s="161"/>
      <c r="L20" s="161"/>
      <c r="M20" s="161"/>
      <c r="N20" s="161"/>
      <c r="O20" s="161"/>
      <c r="P20" s="161"/>
      <c r="Q20" s="161"/>
      <c r="R20" s="161"/>
      <c r="S20" s="161"/>
      <c r="T20" s="161"/>
      <c r="U20" s="161"/>
    </row>
    <row r="21" spans="2:21" ht="21" x14ac:dyDescent="0.25">
      <c r="B21" s="164" t="s">
        <v>1102</v>
      </c>
      <c r="C21" s="162"/>
      <c r="D21" s="162"/>
      <c r="E21" s="162"/>
      <c r="F21" s="162"/>
      <c r="G21" s="162"/>
      <c r="H21" s="161"/>
      <c r="I21" s="161"/>
      <c r="J21" s="161"/>
      <c r="K21" s="161"/>
      <c r="L21" s="161"/>
      <c r="M21" s="161"/>
      <c r="N21" s="161"/>
      <c r="O21" s="161"/>
      <c r="P21" s="161"/>
      <c r="Q21" s="161"/>
      <c r="R21" s="161"/>
      <c r="S21" s="161"/>
      <c r="T21" s="161"/>
      <c r="U21" s="161"/>
    </row>
    <row r="22" spans="2:21" ht="21" x14ac:dyDescent="0.25">
      <c r="B22" s="164" t="s">
        <v>1097</v>
      </c>
      <c r="C22" s="162"/>
      <c r="D22" s="162"/>
      <c r="E22" s="162"/>
      <c r="F22" s="162"/>
      <c r="G22" s="162"/>
      <c r="H22" s="161"/>
      <c r="I22" s="161"/>
      <c r="J22" s="161"/>
      <c r="K22" s="161"/>
      <c r="L22" s="161"/>
      <c r="M22" s="161"/>
      <c r="N22" s="161"/>
      <c r="O22" s="161"/>
      <c r="P22" s="161"/>
      <c r="Q22" s="161"/>
      <c r="R22" s="161"/>
      <c r="S22" s="161"/>
      <c r="T22" s="161"/>
      <c r="U22" s="161"/>
    </row>
    <row r="23" spans="2:21" ht="21" x14ac:dyDescent="0.25">
      <c r="B23" s="164" t="s">
        <v>1096</v>
      </c>
      <c r="C23" s="162"/>
      <c r="D23" s="162"/>
      <c r="E23" s="162"/>
      <c r="F23" s="162"/>
      <c r="G23" s="162"/>
      <c r="H23" s="161"/>
      <c r="I23" s="161"/>
      <c r="J23" s="161"/>
      <c r="K23" s="161"/>
      <c r="L23" s="161"/>
      <c r="M23" s="161"/>
      <c r="N23" s="161"/>
      <c r="O23" s="161"/>
      <c r="P23" s="161"/>
      <c r="Q23" s="161"/>
      <c r="R23" s="161"/>
      <c r="S23" s="161"/>
      <c r="T23" s="161"/>
      <c r="U23" s="161"/>
    </row>
    <row r="24" spans="2:21" ht="21" x14ac:dyDescent="0.25">
      <c r="B24" s="160"/>
      <c r="C24" s="160"/>
      <c r="D24" s="160"/>
      <c r="E24" s="160"/>
      <c r="F24" s="160"/>
      <c r="G24" s="160"/>
    </row>
    <row r="25" spans="2:21" ht="21" x14ac:dyDescent="0.35">
      <c r="B25" s="181" t="s">
        <v>4</v>
      </c>
      <c r="C25" s="181"/>
      <c r="D25" s="181"/>
      <c r="E25" s="181"/>
      <c r="F25" s="181"/>
      <c r="G25" s="181"/>
      <c r="H25" s="181"/>
      <c r="I25" s="181"/>
      <c r="J25" s="181"/>
      <c r="K25" s="181"/>
      <c r="L25" s="181"/>
      <c r="M25" s="181"/>
      <c r="N25" s="181"/>
      <c r="O25" s="181"/>
      <c r="P25" s="181"/>
    </row>
    <row r="26" spans="2:21" ht="15" x14ac:dyDescent="0.25"/>
    <row r="27" spans="2:21" ht="15.75" thickBot="1" x14ac:dyDescent="0.3"/>
    <row r="28" spans="2:21" ht="18.75" x14ac:dyDescent="0.3">
      <c r="B28" s="182" t="s">
        <v>5</v>
      </c>
      <c r="C28" s="183"/>
      <c r="D28" s="183"/>
      <c r="E28" s="183" t="s">
        <v>6</v>
      </c>
      <c r="F28" s="183"/>
      <c r="G28" s="183"/>
      <c r="H28" s="183"/>
      <c r="I28" s="183"/>
      <c r="J28" s="183"/>
      <c r="K28" s="183"/>
      <c r="L28" s="183"/>
      <c r="M28" s="183"/>
      <c r="N28" s="183"/>
      <c r="O28" s="183"/>
      <c r="P28" s="183"/>
      <c r="Q28" s="183"/>
      <c r="R28" s="183"/>
      <c r="S28" s="183"/>
      <c r="T28" s="183"/>
      <c r="U28" s="184"/>
    </row>
    <row r="29" spans="2:21" ht="18.75" x14ac:dyDescent="0.3">
      <c r="B29" s="179" t="s">
        <v>7</v>
      </c>
      <c r="C29" s="180"/>
      <c r="D29" s="180"/>
      <c r="E29" s="188" t="s">
        <v>8</v>
      </c>
      <c r="F29" s="188"/>
      <c r="G29" s="188"/>
      <c r="H29" s="188"/>
      <c r="I29" s="188"/>
      <c r="J29" s="188"/>
      <c r="K29" s="188"/>
      <c r="L29" s="188"/>
      <c r="M29" s="188"/>
      <c r="N29" s="188"/>
      <c r="O29" s="188"/>
      <c r="P29" s="188"/>
      <c r="Q29" s="188"/>
      <c r="R29" s="188"/>
      <c r="S29" s="188"/>
      <c r="T29" s="188"/>
      <c r="U29" s="189"/>
    </row>
    <row r="30" spans="2:21" ht="18.75" x14ac:dyDescent="0.3">
      <c r="B30" s="179" t="s">
        <v>9</v>
      </c>
      <c r="C30" s="180"/>
      <c r="D30" s="180"/>
      <c r="E30" s="177" t="s">
        <v>1101</v>
      </c>
      <c r="F30" s="177"/>
      <c r="G30" s="177"/>
      <c r="H30" s="177"/>
      <c r="I30" s="177"/>
      <c r="J30" s="177"/>
      <c r="K30" s="177"/>
      <c r="L30" s="177"/>
      <c r="M30" s="177"/>
      <c r="N30" s="177"/>
      <c r="O30" s="177"/>
      <c r="P30" s="177"/>
      <c r="Q30" s="177"/>
      <c r="R30" s="177"/>
      <c r="S30" s="177"/>
      <c r="T30" s="177"/>
      <c r="U30" s="178"/>
    </row>
    <row r="31" spans="2:21" ht="18" customHeight="1" x14ac:dyDescent="0.3">
      <c r="B31" s="179" t="s">
        <v>10</v>
      </c>
      <c r="C31" s="180"/>
      <c r="D31" s="180"/>
      <c r="E31" s="177" t="s">
        <v>1098</v>
      </c>
      <c r="F31" s="177"/>
      <c r="G31" s="177"/>
      <c r="H31" s="177"/>
      <c r="I31" s="177"/>
      <c r="J31" s="177"/>
      <c r="K31" s="177"/>
      <c r="L31" s="177"/>
      <c r="M31" s="177"/>
      <c r="N31" s="177"/>
      <c r="O31" s="177"/>
      <c r="P31" s="177"/>
      <c r="Q31" s="177"/>
      <c r="R31" s="177"/>
      <c r="S31" s="177"/>
      <c r="T31" s="177"/>
      <c r="U31" s="178"/>
    </row>
    <row r="32" spans="2:21" ht="18" customHeight="1" x14ac:dyDescent="0.3">
      <c r="B32" s="170" t="s">
        <v>11</v>
      </c>
      <c r="C32" s="171"/>
      <c r="D32" s="171"/>
      <c r="E32" s="172" t="s">
        <v>1099</v>
      </c>
      <c r="F32" s="173"/>
      <c r="G32" s="173"/>
      <c r="H32" s="173"/>
      <c r="I32" s="173"/>
      <c r="J32" s="173"/>
      <c r="K32" s="173"/>
      <c r="L32" s="173"/>
      <c r="M32" s="173"/>
      <c r="N32" s="173"/>
      <c r="O32" s="173"/>
      <c r="P32" s="173"/>
      <c r="Q32" s="173"/>
      <c r="R32" s="173"/>
      <c r="S32" s="173"/>
      <c r="T32" s="173"/>
      <c r="U32" s="174"/>
    </row>
    <row r="33" spans="2:21" ht="18.75" x14ac:dyDescent="0.3">
      <c r="B33" s="170" t="s">
        <v>12</v>
      </c>
      <c r="C33" s="171"/>
      <c r="D33" s="171"/>
      <c r="E33" s="177" t="s">
        <v>13</v>
      </c>
      <c r="F33" s="177"/>
      <c r="G33" s="177"/>
      <c r="H33" s="177"/>
      <c r="I33" s="177"/>
      <c r="J33" s="177"/>
      <c r="K33" s="177"/>
      <c r="L33" s="177"/>
      <c r="M33" s="177"/>
      <c r="N33" s="177"/>
      <c r="O33" s="177"/>
      <c r="P33" s="177"/>
      <c r="Q33" s="177"/>
      <c r="R33" s="177"/>
      <c r="S33" s="177"/>
      <c r="T33" s="177"/>
      <c r="U33" s="178"/>
    </row>
    <row r="34" spans="2:21" ht="18.75" x14ac:dyDescent="0.3">
      <c r="B34" s="170" t="s">
        <v>14</v>
      </c>
      <c r="C34" s="171"/>
      <c r="D34" s="171"/>
      <c r="E34" s="172" t="s">
        <v>1100</v>
      </c>
      <c r="F34" s="173"/>
      <c r="G34" s="173"/>
      <c r="H34" s="173"/>
      <c r="I34" s="173"/>
      <c r="J34" s="173"/>
      <c r="K34" s="173"/>
      <c r="L34" s="173"/>
      <c r="M34" s="173"/>
      <c r="N34" s="173"/>
      <c r="O34" s="173"/>
      <c r="P34" s="173"/>
      <c r="Q34" s="173"/>
      <c r="R34" s="173"/>
      <c r="S34" s="173"/>
      <c r="T34" s="173"/>
      <c r="U34" s="174"/>
    </row>
    <row r="35" spans="2:21" ht="18.75" x14ac:dyDescent="0.3">
      <c r="B35" s="170" t="s">
        <v>15</v>
      </c>
      <c r="C35" s="171"/>
      <c r="D35" s="171"/>
      <c r="E35" s="177" t="s">
        <v>16</v>
      </c>
      <c r="F35" s="177"/>
      <c r="G35" s="177"/>
      <c r="H35" s="177"/>
      <c r="I35" s="177"/>
      <c r="J35" s="177"/>
      <c r="K35" s="177"/>
      <c r="L35" s="177"/>
      <c r="M35" s="177"/>
      <c r="N35" s="177"/>
      <c r="O35" s="177"/>
      <c r="P35" s="177"/>
      <c r="Q35" s="177"/>
      <c r="R35" s="177"/>
      <c r="S35" s="177"/>
      <c r="T35" s="177"/>
      <c r="U35" s="178"/>
    </row>
    <row r="36" spans="2:21" ht="18.75" x14ac:dyDescent="0.3">
      <c r="B36" s="170" t="s">
        <v>17</v>
      </c>
      <c r="C36" s="171"/>
      <c r="D36" s="171"/>
      <c r="E36" s="177" t="s">
        <v>1108</v>
      </c>
      <c r="F36" s="177"/>
      <c r="G36" s="177"/>
      <c r="H36" s="177"/>
      <c r="I36" s="177"/>
      <c r="J36" s="177"/>
      <c r="K36" s="177"/>
      <c r="L36" s="177"/>
      <c r="M36" s="177"/>
      <c r="N36" s="177"/>
      <c r="O36" s="177"/>
      <c r="P36" s="177"/>
      <c r="Q36" s="177"/>
      <c r="R36" s="177"/>
      <c r="S36" s="177"/>
      <c r="T36" s="177"/>
      <c r="U36" s="178"/>
    </row>
    <row r="37" spans="2:21" ht="18.75" x14ac:dyDescent="0.3">
      <c r="B37" s="170" t="s">
        <v>18</v>
      </c>
      <c r="C37" s="171"/>
      <c r="D37" s="171"/>
      <c r="E37" s="177" t="s">
        <v>1103</v>
      </c>
      <c r="F37" s="177"/>
      <c r="G37" s="177"/>
      <c r="H37" s="177"/>
      <c r="I37" s="177"/>
      <c r="J37" s="177"/>
      <c r="K37" s="177"/>
      <c r="L37" s="177"/>
      <c r="M37" s="177"/>
      <c r="N37" s="177"/>
      <c r="O37" s="177"/>
      <c r="P37" s="177"/>
      <c r="Q37" s="177"/>
      <c r="R37" s="177"/>
      <c r="S37" s="177"/>
      <c r="T37" s="177"/>
      <c r="U37" s="178"/>
    </row>
    <row r="38" spans="2:21" ht="18.75" x14ac:dyDescent="0.3">
      <c r="B38" s="179" t="s">
        <v>19</v>
      </c>
      <c r="C38" s="180"/>
      <c r="D38" s="180"/>
      <c r="E38" s="177" t="s">
        <v>1109</v>
      </c>
      <c r="F38" s="177"/>
      <c r="G38" s="177"/>
      <c r="H38" s="177"/>
      <c r="I38" s="177"/>
      <c r="J38" s="177"/>
      <c r="K38" s="177"/>
      <c r="L38" s="177"/>
      <c r="M38" s="177"/>
      <c r="N38" s="177"/>
      <c r="O38" s="177"/>
      <c r="P38" s="177"/>
      <c r="Q38" s="177"/>
      <c r="R38" s="177"/>
      <c r="S38" s="177"/>
      <c r="T38" s="177"/>
      <c r="U38" s="178"/>
    </row>
    <row r="39" spans="2:21" ht="18.75" x14ac:dyDescent="0.3">
      <c r="B39" s="179" t="s">
        <v>20</v>
      </c>
      <c r="C39" s="180"/>
      <c r="D39" s="180"/>
      <c r="E39" s="177" t="s">
        <v>1104</v>
      </c>
      <c r="F39" s="177"/>
      <c r="G39" s="177"/>
      <c r="H39" s="177"/>
      <c r="I39" s="177"/>
      <c r="J39" s="177"/>
      <c r="K39" s="177"/>
      <c r="L39" s="177"/>
      <c r="M39" s="177"/>
      <c r="N39" s="177"/>
      <c r="O39" s="177"/>
      <c r="P39" s="177"/>
      <c r="Q39" s="177"/>
      <c r="R39" s="177"/>
      <c r="S39" s="177"/>
      <c r="T39" s="177"/>
      <c r="U39" s="178"/>
    </row>
    <row r="40" spans="2:21" ht="18.75" x14ac:dyDescent="0.3">
      <c r="B40" s="175" t="s">
        <v>21</v>
      </c>
      <c r="C40" s="176"/>
      <c r="D40" s="176"/>
      <c r="E40" s="177" t="s">
        <v>1104</v>
      </c>
      <c r="F40" s="177"/>
      <c r="G40" s="177"/>
      <c r="H40" s="177"/>
      <c r="I40" s="177"/>
      <c r="J40" s="177"/>
      <c r="K40" s="177"/>
      <c r="L40" s="177"/>
      <c r="M40" s="177"/>
      <c r="N40" s="177"/>
      <c r="O40" s="177"/>
      <c r="P40" s="177"/>
      <c r="Q40" s="177"/>
      <c r="R40" s="177"/>
      <c r="S40" s="177"/>
      <c r="T40" s="177"/>
      <c r="U40" s="178"/>
    </row>
    <row r="41" spans="2:21" ht="18.75" x14ac:dyDescent="0.3">
      <c r="B41" s="175" t="s">
        <v>22</v>
      </c>
      <c r="C41" s="176"/>
      <c r="D41" s="176"/>
      <c r="E41" s="177" t="s">
        <v>1105</v>
      </c>
      <c r="F41" s="177"/>
      <c r="G41" s="177"/>
      <c r="H41" s="177"/>
      <c r="I41" s="177"/>
      <c r="J41" s="177"/>
      <c r="K41" s="177"/>
      <c r="L41" s="177"/>
      <c r="M41" s="177"/>
      <c r="N41" s="177"/>
      <c r="O41" s="177"/>
      <c r="P41" s="177"/>
      <c r="Q41" s="177"/>
      <c r="R41" s="177"/>
      <c r="S41" s="177"/>
      <c r="T41" s="177"/>
      <c r="U41" s="178"/>
    </row>
    <row r="42" spans="2:21" ht="18.75" x14ac:dyDescent="0.3">
      <c r="B42" s="175" t="s">
        <v>23</v>
      </c>
      <c r="C42" s="176"/>
      <c r="D42" s="176"/>
      <c r="E42" s="177" t="s">
        <v>1106</v>
      </c>
      <c r="F42" s="177"/>
      <c r="G42" s="177"/>
      <c r="H42" s="177"/>
      <c r="I42" s="177"/>
      <c r="J42" s="177"/>
      <c r="K42" s="177"/>
      <c r="L42" s="177"/>
      <c r="M42" s="177"/>
      <c r="N42" s="177"/>
      <c r="O42" s="177"/>
      <c r="P42" s="177"/>
      <c r="Q42" s="177"/>
      <c r="R42" s="177"/>
      <c r="S42" s="177"/>
      <c r="T42" s="177"/>
      <c r="U42" s="178"/>
    </row>
    <row r="43" spans="2:21" ht="18.75" x14ac:dyDescent="0.3">
      <c r="B43" s="168"/>
      <c r="C43" s="168"/>
      <c r="D43" s="168"/>
      <c r="E43" s="169"/>
      <c r="F43" s="169"/>
      <c r="G43" s="169"/>
      <c r="H43" s="169"/>
      <c r="I43" s="169"/>
      <c r="J43" s="169"/>
      <c r="K43" s="169"/>
      <c r="L43" s="169"/>
      <c r="M43" s="169"/>
      <c r="N43" s="169"/>
      <c r="O43" s="169"/>
      <c r="P43" s="169"/>
      <c r="Q43" s="169"/>
      <c r="R43" s="169"/>
      <c r="S43" s="169"/>
      <c r="T43" s="169"/>
      <c r="U43" s="169"/>
    </row>
    <row r="44" spans="2:21" ht="18.75" x14ac:dyDescent="0.3">
      <c r="B44" s="168"/>
      <c r="C44" s="168"/>
      <c r="D44" s="168"/>
      <c r="E44" s="169"/>
      <c r="F44" s="169"/>
      <c r="G44" s="169"/>
      <c r="H44" s="169"/>
      <c r="I44" s="169"/>
      <c r="J44" s="169"/>
      <c r="K44" s="169"/>
      <c r="L44" s="169"/>
      <c r="M44" s="169"/>
      <c r="N44" s="169"/>
      <c r="O44" s="169"/>
      <c r="P44" s="169"/>
      <c r="Q44" s="169"/>
      <c r="R44" s="169"/>
      <c r="S44" s="169"/>
      <c r="T44" s="169"/>
      <c r="U44" s="169"/>
    </row>
    <row r="45" spans="2:21" ht="18.95" customHeight="1" x14ac:dyDescent="0.3">
      <c r="B45" s="185" t="s">
        <v>1112</v>
      </c>
      <c r="C45" s="185"/>
      <c r="D45" s="185"/>
      <c r="E45" s="185"/>
      <c r="F45" s="185"/>
      <c r="G45" s="185"/>
      <c r="H45" s="185"/>
      <c r="I45" s="185"/>
      <c r="J45" s="169"/>
      <c r="K45" s="169"/>
      <c r="L45" s="169"/>
      <c r="M45" s="169"/>
      <c r="N45" s="169"/>
      <c r="O45" s="169"/>
      <c r="P45" s="169"/>
      <c r="Q45" s="169"/>
      <c r="R45" s="169"/>
      <c r="S45" s="169"/>
      <c r="T45" s="169"/>
      <c r="U45" s="169"/>
    </row>
    <row r="46" spans="2:21" ht="18.75" x14ac:dyDescent="0.3">
      <c r="B46" s="185"/>
      <c r="C46" s="185"/>
      <c r="D46" s="185"/>
      <c r="E46" s="185"/>
      <c r="F46" s="185"/>
      <c r="G46" s="185"/>
      <c r="H46" s="185"/>
      <c r="I46" s="185"/>
      <c r="J46" s="169"/>
      <c r="K46" s="169"/>
      <c r="L46" s="169"/>
      <c r="M46" s="169"/>
      <c r="N46" s="169"/>
      <c r="O46" s="169"/>
      <c r="P46" s="169"/>
      <c r="Q46" s="169"/>
      <c r="R46" s="169"/>
      <c r="S46" s="169"/>
      <c r="T46" s="169"/>
      <c r="U46" s="169"/>
    </row>
    <row r="47" spans="2:21" ht="18.75" x14ac:dyDescent="0.3">
      <c r="B47" s="185"/>
      <c r="C47" s="185"/>
      <c r="D47" s="185"/>
      <c r="E47" s="185"/>
      <c r="F47" s="185"/>
      <c r="G47" s="185"/>
      <c r="H47" s="185"/>
      <c r="I47" s="185"/>
      <c r="J47" s="169"/>
      <c r="K47" s="169"/>
      <c r="L47" s="169"/>
      <c r="M47" s="169"/>
      <c r="N47" s="169"/>
      <c r="O47" s="169"/>
      <c r="P47" s="169"/>
      <c r="Q47" s="169"/>
      <c r="R47" s="169"/>
      <c r="S47" s="169"/>
      <c r="T47" s="169"/>
      <c r="U47" s="169"/>
    </row>
    <row r="48" spans="2:21" ht="18.75" x14ac:dyDescent="0.3">
      <c r="B48" s="185"/>
      <c r="C48" s="185"/>
      <c r="D48" s="185"/>
      <c r="E48" s="185"/>
      <c r="F48" s="185"/>
      <c r="G48" s="185"/>
      <c r="H48" s="185"/>
      <c r="I48" s="185"/>
      <c r="J48" s="169"/>
      <c r="K48" s="169"/>
      <c r="L48" s="169"/>
      <c r="M48" s="169"/>
      <c r="N48" s="169"/>
      <c r="O48" s="169"/>
      <c r="P48" s="169"/>
      <c r="Q48" s="169"/>
      <c r="R48" s="169"/>
      <c r="S48" s="169"/>
      <c r="T48" s="169"/>
      <c r="U48" s="169"/>
    </row>
    <row r="49" spans="2:21" ht="18.75" x14ac:dyDescent="0.3">
      <c r="B49" s="168"/>
      <c r="C49" s="168"/>
      <c r="D49" s="168"/>
      <c r="E49" s="169"/>
      <c r="F49" s="169"/>
      <c r="G49" s="169"/>
      <c r="H49" s="169"/>
      <c r="I49" s="169"/>
      <c r="J49" s="169"/>
      <c r="K49" s="169"/>
      <c r="L49" s="169"/>
      <c r="M49" s="169"/>
      <c r="N49" s="169"/>
      <c r="O49" s="169"/>
      <c r="P49" s="169"/>
      <c r="Q49" s="169"/>
      <c r="R49" s="169"/>
      <c r="S49" s="169"/>
      <c r="T49" s="169"/>
      <c r="U49" s="169"/>
    </row>
    <row r="50" spans="2:21" ht="15" x14ac:dyDescent="0.25"/>
    <row r="51" spans="2:21" ht="15" x14ac:dyDescent="0.25"/>
    <row r="52" spans="2:21" ht="15" x14ac:dyDescent="0.25"/>
    <row r="53" spans="2:21" ht="15" x14ac:dyDescent="0.25"/>
    <row r="54" spans="2:21" ht="15" x14ac:dyDescent="0.25"/>
    <row r="55" spans="2:21" ht="21" x14ac:dyDescent="0.35">
      <c r="B55" s="181" t="s">
        <v>1110</v>
      </c>
      <c r="C55" s="181"/>
      <c r="D55" s="181"/>
      <c r="E55" s="181"/>
      <c r="F55" s="181"/>
      <c r="G55" s="181"/>
      <c r="H55" s="181"/>
      <c r="I55" s="181"/>
      <c r="J55" s="181"/>
      <c r="K55" s="181"/>
      <c r="L55" s="181"/>
      <c r="M55" s="181"/>
      <c r="N55" s="181"/>
      <c r="O55" s="181"/>
      <c r="P55" s="181"/>
    </row>
    <row r="56" spans="2:21" ht="15" customHeight="1" x14ac:dyDescent="0.25">
      <c r="B56" s="186" t="s">
        <v>1111</v>
      </c>
      <c r="C56" s="186"/>
      <c r="D56" s="186"/>
      <c r="E56" s="186"/>
      <c r="F56" s="186"/>
      <c r="G56" s="186"/>
      <c r="H56" s="186"/>
      <c r="I56" s="186"/>
    </row>
    <row r="57" spans="2:21" ht="15" x14ac:dyDescent="0.25">
      <c r="B57" s="186"/>
      <c r="C57" s="186"/>
      <c r="D57" s="186"/>
      <c r="E57" s="186"/>
      <c r="F57" s="186"/>
      <c r="G57" s="186"/>
      <c r="H57" s="186"/>
      <c r="I57" s="186"/>
    </row>
    <row r="58" spans="2:21" ht="15" x14ac:dyDescent="0.25">
      <c r="B58" s="186"/>
      <c r="C58" s="186"/>
      <c r="D58" s="186"/>
      <c r="E58" s="186"/>
      <c r="F58" s="186"/>
      <c r="G58" s="186"/>
      <c r="H58" s="186"/>
      <c r="I58" s="186"/>
    </row>
    <row r="59" spans="2:21" ht="15" x14ac:dyDescent="0.25">
      <c r="B59" s="186"/>
      <c r="C59" s="186"/>
      <c r="D59" s="186"/>
      <c r="E59" s="186"/>
      <c r="F59" s="186"/>
      <c r="G59" s="186"/>
      <c r="H59" s="186"/>
      <c r="I59" s="186"/>
    </row>
    <row r="60" spans="2:21" ht="15" x14ac:dyDescent="0.25">
      <c r="B60" s="186"/>
      <c r="C60" s="186"/>
      <c r="D60" s="186"/>
      <c r="E60" s="186"/>
      <c r="F60" s="186"/>
      <c r="G60" s="186"/>
      <c r="H60" s="186"/>
      <c r="I60" s="186"/>
    </row>
    <row r="61" spans="2:21" ht="14.45" customHeight="1" x14ac:dyDescent="0.25">
      <c r="B61" s="186"/>
      <c r="C61" s="186"/>
      <c r="D61" s="186"/>
      <c r="E61" s="186"/>
      <c r="F61" s="186"/>
      <c r="G61" s="186"/>
      <c r="H61" s="186"/>
      <c r="I61" s="186"/>
    </row>
    <row r="62" spans="2:21" ht="14.45" customHeight="1" x14ac:dyDescent="0.25">
      <c r="B62" s="186"/>
      <c r="C62" s="186"/>
      <c r="D62" s="186"/>
      <c r="E62" s="186"/>
      <c r="F62" s="186"/>
      <c r="G62" s="186"/>
      <c r="H62" s="186"/>
      <c r="I62" s="186"/>
    </row>
    <row r="63" spans="2:21" ht="14.45" customHeight="1" x14ac:dyDescent="0.25">
      <c r="B63" s="186"/>
      <c r="C63" s="186"/>
      <c r="D63" s="186"/>
      <c r="E63" s="186"/>
      <c r="F63" s="186"/>
      <c r="G63" s="186"/>
      <c r="H63" s="186"/>
      <c r="I63" s="186"/>
    </row>
    <row r="64" spans="2:21" ht="14.45" customHeight="1" x14ac:dyDescent="0.25">
      <c r="B64" s="186"/>
      <c r="C64" s="186"/>
      <c r="D64" s="186"/>
      <c r="E64" s="186"/>
      <c r="F64" s="186"/>
      <c r="G64" s="186"/>
      <c r="H64" s="186"/>
      <c r="I64" s="186"/>
    </row>
    <row r="65" spans="2:17" ht="14.45" customHeight="1" x14ac:dyDescent="0.25">
      <c r="B65" s="186"/>
      <c r="C65" s="186"/>
      <c r="D65" s="186"/>
      <c r="E65" s="186"/>
      <c r="F65" s="186"/>
      <c r="G65" s="186"/>
      <c r="H65" s="186"/>
      <c r="I65" s="186"/>
    </row>
    <row r="66" spans="2:17" ht="14.45" customHeight="1" x14ac:dyDescent="0.25">
      <c r="B66" s="186"/>
      <c r="C66" s="186"/>
      <c r="D66" s="186"/>
      <c r="E66" s="186"/>
      <c r="F66" s="186"/>
      <c r="G66" s="186"/>
      <c r="H66" s="186"/>
      <c r="I66" s="186"/>
    </row>
    <row r="67" spans="2:17" ht="14.45" customHeight="1" x14ac:dyDescent="0.35">
      <c r="B67" s="187"/>
      <c r="C67" s="187"/>
      <c r="D67" s="187"/>
      <c r="E67" s="187"/>
      <c r="F67" s="187"/>
      <c r="G67" s="187"/>
      <c r="H67" s="187"/>
      <c r="I67" s="187"/>
      <c r="J67" s="167"/>
      <c r="K67" s="167"/>
      <c r="L67" s="167"/>
      <c r="M67" s="167"/>
      <c r="N67" s="167"/>
      <c r="O67" s="167"/>
      <c r="P67" s="167"/>
    </row>
    <row r="68" spans="2:17" ht="14.45" customHeight="1" x14ac:dyDescent="0.25">
      <c r="B68" s="187"/>
      <c r="C68" s="187"/>
      <c r="D68" s="187"/>
      <c r="E68" s="187"/>
      <c r="F68" s="187"/>
      <c r="G68" s="187"/>
      <c r="H68" s="187"/>
      <c r="I68" s="187"/>
      <c r="Q68"/>
    </row>
    <row r="69" spans="2:17" ht="14.45" customHeight="1" x14ac:dyDescent="0.25">
      <c r="B69" s="187"/>
      <c r="C69" s="187"/>
      <c r="D69" s="187"/>
      <c r="E69" s="187"/>
      <c r="F69" s="187"/>
      <c r="G69" s="187"/>
      <c r="H69" s="187"/>
      <c r="I69" s="187"/>
      <c r="Q69"/>
    </row>
    <row r="70" spans="2:17" ht="14.45" customHeight="1" x14ac:dyDescent="0.25"/>
    <row r="71" spans="2:17" ht="14.45" customHeight="1" x14ac:dyDescent="0.25"/>
    <row r="72" spans="2:17" ht="14.45" customHeight="1" x14ac:dyDescent="0.25"/>
    <row r="73" spans="2:17" ht="14.45" customHeight="1" x14ac:dyDescent="0.25"/>
    <row r="74" spans="2:17" ht="14.45" customHeight="1" x14ac:dyDescent="0.25"/>
    <row r="75" spans="2:17" ht="14.45" customHeight="1" x14ac:dyDescent="0.25"/>
    <row r="76" spans="2:17" ht="14.45" customHeight="1" x14ac:dyDescent="0.25"/>
    <row r="77" spans="2:17" ht="14.45" customHeight="1" x14ac:dyDescent="0.25"/>
    <row r="78" spans="2:17" ht="14.45" customHeight="1" x14ac:dyDescent="0.25"/>
    <row r="79" spans="2:17" ht="14.45" customHeight="1" x14ac:dyDescent="0.25"/>
    <row r="80" spans="2:17" ht="14.45" customHeight="1" x14ac:dyDescent="0.25"/>
    <row r="81" ht="14.45" customHeight="1" x14ac:dyDescent="0.25"/>
    <row r="82" ht="14.45" customHeight="1" x14ac:dyDescent="0.25"/>
    <row r="83" ht="14.45" customHeight="1" x14ac:dyDescent="0.25"/>
    <row r="84" ht="14.45" customHeight="1" x14ac:dyDescent="0.25"/>
    <row r="85" ht="14.45" customHeight="1" x14ac:dyDescent="0.25"/>
    <row r="86" ht="14.45" customHeight="1" x14ac:dyDescent="0.25"/>
    <row r="87" ht="14.45" customHeight="1" x14ac:dyDescent="0.25"/>
    <row r="88" ht="14.45" customHeight="1" x14ac:dyDescent="0.25"/>
    <row r="89" ht="14.45" customHeight="1" x14ac:dyDescent="0.25"/>
    <row r="90" ht="14.45" customHeight="1" x14ac:dyDescent="0.25"/>
    <row r="91" ht="14.45" customHeight="1" x14ac:dyDescent="0.25"/>
    <row r="92" ht="14.45" customHeight="1" x14ac:dyDescent="0.25"/>
    <row r="93" ht="14.45" customHeight="1" x14ac:dyDescent="0.25"/>
    <row r="94" ht="14.45" customHeight="1" x14ac:dyDescent="0.25"/>
    <row r="95" ht="14.45" customHeight="1" x14ac:dyDescent="0.25"/>
    <row r="96" ht="14.45" customHeight="1" x14ac:dyDescent="0.25"/>
    <row r="97" ht="14.45" customHeight="1" x14ac:dyDescent="0.25"/>
    <row r="98" ht="14.45" customHeight="1" x14ac:dyDescent="0.25"/>
    <row r="99" ht="14.45" customHeight="1" x14ac:dyDescent="0.25"/>
    <row r="100" ht="14.45" customHeight="1" x14ac:dyDescent="0.25"/>
    <row r="101" ht="14.45" customHeight="1" x14ac:dyDescent="0.25"/>
    <row r="102" ht="14.45" customHeight="1" x14ac:dyDescent="0.25"/>
    <row r="103" ht="14.45" customHeight="1" x14ac:dyDescent="0.25"/>
    <row r="104" ht="14.45" customHeight="1" x14ac:dyDescent="0.25"/>
    <row r="105" ht="14.45" customHeight="1" x14ac:dyDescent="0.25"/>
    <row r="106" ht="14.45" customHeight="1" x14ac:dyDescent="0.25"/>
    <row r="107" ht="14.45" customHeight="1" x14ac:dyDescent="0.25"/>
    <row r="108" ht="14.45" customHeight="1" x14ac:dyDescent="0.25"/>
    <row r="109" ht="14.45" customHeight="1" x14ac:dyDescent="0.25"/>
    <row r="110" ht="14.45" customHeight="1" x14ac:dyDescent="0.25"/>
    <row r="111" ht="14.45" customHeight="1" x14ac:dyDescent="0.25"/>
    <row r="112" ht="14.45" customHeight="1" x14ac:dyDescent="0.25"/>
    <row r="113" ht="14.45" customHeight="1" x14ac:dyDescent="0.25"/>
    <row r="114" ht="14.45" customHeight="1" x14ac:dyDescent="0.25"/>
    <row r="115" ht="14.45" customHeight="1" x14ac:dyDescent="0.25"/>
    <row r="116" ht="14.45" customHeight="1" x14ac:dyDescent="0.25"/>
    <row r="117" ht="14.45" customHeight="1" x14ac:dyDescent="0.25"/>
    <row r="118" ht="14.45" customHeight="1" x14ac:dyDescent="0.25"/>
    <row r="119" ht="14.45" customHeight="1" x14ac:dyDescent="0.25"/>
    <row r="120" ht="14.45" customHeight="1" x14ac:dyDescent="0.25"/>
    <row r="121" ht="14.45" customHeight="1" x14ac:dyDescent="0.25"/>
    <row r="122" ht="14.45" customHeight="1" x14ac:dyDescent="0.25"/>
    <row r="123" ht="14.45" customHeight="1" x14ac:dyDescent="0.25"/>
    <row r="124" ht="14.45" customHeight="1" x14ac:dyDescent="0.25"/>
    <row r="125" ht="14.45" customHeight="1" x14ac:dyDescent="0.25"/>
    <row r="126" ht="14.45" customHeight="1" x14ac:dyDescent="0.25"/>
    <row r="127" ht="14.45" customHeight="1" x14ac:dyDescent="0.25"/>
    <row r="128" ht="14.45" customHeight="1" x14ac:dyDescent="0.25"/>
    <row r="129" ht="14.45" customHeight="1" x14ac:dyDescent="0.25"/>
  </sheetData>
  <mergeCells count="37">
    <mergeCell ref="B45:I48"/>
    <mergeCell ref="B55:P55"/>
    <mergeCell ref="B56:I66"/>
    <mergeCell ref="B67:I69"/>
    <mergeCell ref="B29:D29"/>
    <mergeCell ref="E29:U29"/>
    <mergeCell ref="B30:D30"/>
    <mergeCell ref="E30:U30"/>
    <mergeCell ref="B31:D31"/>
    <mergeCell ref="E31:U31"/>
    <mergeCell ref="B33:D33"/>
    <mergeCell ref="E33:U33"/>
    <mergeCell ref="B32:D32"/>
    <mergeCell ref="E32:U32"/>
    <mergeCell ref="B42:D42"/>
    <mergeCell ref="E42:U42"/>
    <mergeCell ref="B7:P7"/>
    <mergeCell ref="B17:P17"/>
    <mergeCell ref="B25:P25"/>
    <mergeCell ref="B28:D28"/>
    <mergeCell ref="E28:U28"/>
    <mergeCell ref="B34:D34"/>
    <mergeCell ref="E34:U34"/>
    <mergeCell ref="B41:D41"/>
    <mergeCell ref="E41:U41"/>
    <mergeCell ref="B35:D35"/>
    <mergeCell ref="E35:U35"/>
    <mergeCell ref="B36:D36"/>
    <mergeCell ref="E36:U36"/>
    <mergeCell ref="B37:D37"/>
    <mergeCell ref="E37:U37"/>
    <mergeCell ref="B38:D38"/>
    <mergeCell ref="E38:U38"/>
    <mergeCell ref="B39:D39"/>
    <mergeCell ref="E39:U39"/>
    <mergeCell ref="B40:D40"/>
    <mergeCell ref="E40:U40"/>
  </mergeCell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71D80-B3EE-4E13-9C1F-2C910475BE0D}">
  <sheetPr>
    <tabColor theme="0"/>
  </sheetPr>
  <dimension ref="B1:J26"/>
  <sheetViews>
    <sheetView showGridLines="0" tabSelected="1" topLeftCell="A14" zoomScale="85" zoomScaleNormal="85" workbookViewId="0">
      <selection activeCell="F22" sqref="F22"/>
    </sheetView>
  </sheetViews>
  <sheetFormatPr defaultColWidth="9.125" defaultRowHeight="15" zeroHeight="1" x14ac:dyDescent="0.25"/>
  <cols>
    <col min="1" max="1" width="4.875" style="63" customWidth="1"/>
    <col min="2" max="3" width="18.375" style="63" customWidth="1"/>
    <col min="4" max="4" width="29.625" style="63" bestFit="1" customWidth="1"/>
    <col min="5" max="5" width="24.875" style="63" customWidth="1"/>
    <col min="6" max="6" width="94.5" style="63" customWidth="1"/>
    <col min="7" max="7" width="6.375" style="63" customWidth="1"/>
    <col min="8" max="8" width="57.625" style="63" hidden="1" customWidth="1"/>
    <col min="9" max="9" width="9.125" style="63" hidden="1" customWidth="1"/>
    <col min="10" max="10" width="43.875" style="63" hidden="1" customWidth="1"/>
    <col min="11" max="13" width="9.125" style="63" customWidth="1"/>
    <col min="14" max="16384" width="9.125" style="63"/>
  </cols>
  <sheetData>
    <row r="1" spans="2:10" ht="32.25" customHeight="1" x14ac:dyDescent="0.25"/>
    <row r="2" spans="2:10" ht="15.75" thickBot="1" x14ac:dyDescent="0.3">
      <c r="B2" s="150" t="s">
        <v>24</v>
      </c>
      <c r="C2" s="150"/>
      <c r="D2" s="150"/>
      <c r="E2" s="2"/>
      <c r="F2" s="2"/>
    </row>
    <row r="3" spans="2:10" ht="96.95" customHeight="1" thickBot="1" x14ac:dyDescent="0.3">
      <c r="B3" s="190" t="s">
        <v>1107</v>
      </c>
      <c r="C3" s="191"/>
      <c r="D3" s="191"/>
      <c r="E3" s="191"/>
      <c r="F3" s="192"/>
    </row>
    <row r="4" spans="2:10" x14ac:dyDescent="0.25"/>
    <row r="5" spans="2:10" ht="15.75" thickBot="1" x14ac:dyDescent="0.3"/>
    <row r="6" spans="2:10" x14ac:dyDescent="0.25">
      <c r="B6" s="197" t="str">
        <f>"Factory Journey Tool Report - "&amp;'Site info'!$C$11</f>
        <v xml:space="preserve">Factory Journey Tool Report - </v>
      </c>
      <c r="C6" s="198"/>
      <c r="D6" s="198"/>
      <c r="E6" s="198"/>
      <c r="F6" s="199"/>
    </row>
    <row r="7" spans="2:10" x14ac:dyDescent="0.25">
      <c r="B7" s="200"/>
      <c r="C7" s="201"/>
      <c r="D7" s="201"/>
      <c r="E7" s="201"/>
      <c r="F7" s="202"/>
    </row>
    <row r="8" spans="2:10" x14ac:dyDescent="0.25">
      <c r="B8" s="211" t="s">
        <v>25</v>
      </c>
      <c r="C8" s="212"/>
      <c r="D8" s="156" t="s">
        <v>26</v>
      </c>
      <c r="E8" s="156" t="s">
        <v>27</v>
      </c>
      <c r="F8" s="157" t="s">
        <v>28</v>
      </c>
    </row>
    <row r="9" spans="2:10" ht="54.75" customHeight="1" x14ac:dyDescent="0.25">
      <c r="B9" s="213" t="s">
        <v>11</v>
      </c>
      <c r="C9" s="214"/>
      <c r="D9" s="152" t="s">
        <v>29</v>
      </c>
      <c r="E9" s="152" t="str">
        <f>IF(H9="", "Not Applicable", H9)</f>
        <v>Low - Medium</v>
      </c>
      <c r="F9" s="195" t="str" cm="1">
        <f t="array" aca="1" ref="F9" ca="1">IF(_xlfn.TEXTJOIN(CHAR(10),TRUE,IFERROR(_xlfn._xlws.FILTER(_xlfn.ANCHORARRAY('Cal_Capacity Building Pr'!K4), ISNA(MATCH(_xlfn.ANCHORARRAY('Cal_Capacity Building Pr'!K4), Table3[Participated program], 0))),""),_xlfn.ANCHORARRAY(Cal_Pathway!S57))="",
"",
" - Recommended Pathway:"&amp;CHAR(10)&amp;
IFERROR(
_xlfn.TEXTJOIN(CHAR(10),TRUE,IFERROR(_xlfn._xlws.FILTER(_xlfn.ANCHORARRAY('Cal_Capacity Building Pr'!K4), ISNA(MATCH(_xlfn.ANCHORARRAY('Cal_Capacity Building Pr'!K4), Table3[Participated program], 0))),""),_xlfn.ANCHORARRAY(Cal_Pathway!S57)),""))</f>
        <v/>
      </c>
      <c r="H9" s="166" t="str">
        <f>IF(OR(Energy!$H$13="Y",Energy!$G$20="Not advanced"),"High","Low - Medium")</f>
        <v>Low - Medium</v>
      </c>
    </row>
    <row r="10" spans="2:10" ht="54.75" customHeight="1" x14ac:dyDescent="0.25">
      <c r="B10" s="213"/>
      <c r="C10" s="214"/>
      <c r="D10" s="152" t="s">
        <v>30</v>
      </c>
      <c r="E10" s="152" t="str">
        <f>IF(H10="", "Not Applicable", H10)</f>
        <v>Not Applicable</v>
      </c>
      <c r="F10" s="195"/>
      <c r="H10" s="165" t="str">
        <f>IF(COUNTBLANK(Energy!$F$34)=1,"",
IF(Energy!$F$34&gt;20%,"High",
IF(Energy!$F$34&lt;=20%,"Low - Medium","")))</f>
        <v/>
      </c>
    </row>
    <row r="11" spans="2:10" ht="54.75" customHeight="1" x14ac:dyDescent="0.25">
      <c r="B11" s="213"/>
      <c r="C11" s="214"/>
      <c r="D11" s="152" t="s">
        <v>31</v>
      </c>
      <c r="E11" s="152" t="str">
        <f ca="1">IF(H11="", "Not Applicable", H11)</f>
        <v>Low - Medium</v>
      </c>
      <c r="F11" s="195"/>
      <c r="H11" s="166" t="str">
        <f ca="1">IF(COUNTBLANK(Energy!$F$36)=1,"",
IF(Energy!$F$36&lt;=500,"Low - Medium",
IF(Energy!$F$36&gt;500,"High","")))</f>
        <v>Low - Medium</v>
      </c>
    </row>
    <row r="12" spans="2:10" ht="54.75" customHeight="1" x14ac:dyDescent="0.25">
      <c r="B12" s="213"/>
      <c r="C12" s="214"/>
      <c r="D12" s="152" t="s">
        <v>32</v>
      </c>
      <c r="E12" s="152" t="str">
        <f>IF(H12="", "Not Applicable", H12)</f>
        <v>Not Applicable</v>
      </c>
      <c r="F12" s="195" t="str" cm="1">
        <f t="array" aca="1" ref="F12" ca="1">IF(_xlfn.TEXTJOIN(CHAR(10),TRUE,IFERROR(_xlfn._xlws.FILTER(_xlfn.ANCHORARRAY('Cal_Capacity Building Pr'!L4), ISNA(MATCH(_xlfn.ANCHORARRAY('Cal_Capacity Building Pr'!L4), Table3[Participated program], 0))),""),_xlfn.ANCHORARRAY(Cal_Pathway!S67))="",
"",
" - Optional Improvement Pathway:"&amp;CHAR(10)&amp;
IFERROR(
_xlfn.TEXTJOIN(CHAR(10),TRUE,IFERROR(_xlfn._xlws.FILTER(_xlfn.ANCHORARRAY('Cal_Capacity Building Pr'!L4), ISNA(MATCH(_xlfn.ANCHORARRAY('Cal_Capacity Building Pr'!L4), Table3[Participated program], 0))),""),_xlfn.ANCHORARRAY(Cal_Pathway!S67)),""))</f>
        <v xml:space="preserve"> - Optional Improvement Pathway:
ZDHC Stz RE Module
Aii Clean by Design (CbD)
Aii Clean by Design (CbD+)
Aii Carbon Leadership Program (CLP)
Aii Best Practice Action Plan (BPAP)</v>
      </c>
      <c r="H12" s="165"/>
    </row>
    <row r="13" spans="2:10" ht="54.75" customHeight="1" x14ac:dyDescent="0.25">
      <c r="B13" s="213"/>
      <c r="C13" s="214"/>
      <c r="D13" s="152" t="s">
        <v>33</v>
      </c>
      <c r="E13" s="152" t="str">
        <f>IF(H10="", "Not Applicable", H10)</f>
        <v>Not Applicable</v>
      </c>
      <c r="F13" s="195"/>
      <c r="H13" s="25" t="str">
        <f>IF(COUNTBLANK(Energy!$D$38)=1,"",
IF(Energy!$D$38&lt;=80%,"Low - Medium",
IF(Energy!$D$38&gt;80%,"High","")))</f>
        <v/>
      </c>
    </row>
    <row r="14" spans="2:10" ht="54.75" customHeight="1" x14ac:dyDescent="0.25">
      <c r="B14" s="215" t="s">
        <v>34</v>
      </c>
      <c r="C14" s="216"/>
      <c r="D14" s="152" t="s">
        <v>35</v>
      </c>
      <c r="E14" s="152" t="str">
        <f t="shared" ref="E14:E25" ca="1" si="0">IF(H11="", "Not Applicable", H11)</f>
        <v>Low - Medium</v>
      </c>
      <c r="F14" s="153" t="str" cm="1">
        <f t="array" aca="1" ref="F14" ca="1">IF(_xlfn.TEXTJOIN(CHAR(10),TRUE,IFERROR(_xlfn._xlws.FILTER(_xlfn.ANCHORARRAY('Cal_Capacity Building Pr'!M4), ISNA(MATCH(_xlfn.ANCHORARRAY('Cal_Capacity Building Pr'!M4), Table3[Participated program], 0))),""),_xlfn.ANCHORARRAY(Cal_Pathway!T57))="",
"",
" - Recommended Pathway:"&amp;CHAR(10)&amp;
IFERROR(
_xlfn.TEXTJOIN(CHAR(10),TRUE,IFERROR(_xlfn._xlws.FILTER(_xlfn.ANCHORARRAY('Cal_Capacity Building Pr'!M4), ISNA(MATCH(_xlfn.ANCHORARRAY('Cal_Capacity Building Pr'!M4), Table3[Participated program], 0))),""),_xlfn.ANCHORARRAY(Cal_Pathway!T57)),""))</f>
        <v/>
      </c>
      <c r="H14" s="166" t="str">
        <f>IF(OR('Water &amp; Wastewater'!$H$13="Y",'Water &amp; Wastewater'!$G$18="Not advanced",'Water &amp; Wastewater'!$H$14="Y"),"High","Low - Medium")</f>
        <v>High</v>
      </c>
      <c r="J14" s="63" t="str" cm="1">
        <f t="array" ref="J14">IF(_xlfn.TEXTJOIN(CHAR(10),TRUE,IFERROR(_xlfn._xlws.FILTER(_xlfn.ANCHORARRAY('Cal_Capacity Building Pr'!Q4), ISNA(MATCH(_xlfn.ANCHORARRAY('Cal_Capacity Building Pr'!Q4), Table3[Participated program], 0))),""),_xlfn.ANCHORARRAY(Cal_Pathway!X57))="",
"",
" - Recommended Pathway:"&amp;CHAR(10)&amp;
IFERROR(
_xlfn.TEXTJOIN(CHAR(10),TRUE,IFERROR(_xlfn._xlws.FILTER(_xlfn.ANCHORARRAY('Cal_Capacity Building Pr'!Q4), ISNA(MATCH(_xlfn.ANCHORARRAY('Cal_Capacity Building Pr'!Q4), Table3[Participated program], 0))),""),_xlfn.ANCHORARRAY(Cal_Pathway!X57)),""))</f>
        <v/>
      </c>
    </row>
    <row r="15" spans="2:10" ht="54.75" customHeight="1" x14ac:dyDescent="0.25">
      <c r="B15" s="215"/>
      <c r="C15" s="216"/>
      <c r="D15" s="152" t="s">
        <v>36</v>
      </c>
      <c r="E15" s="152" t="str">
        <f t="shared" si="0"/>
        <v>Not Applicable</v>
      </c>
      <c r="F15" s="153" t="str" cm="1">
        <f t="array" aca="1" ref="F15" ca="1">IF(_xlfn.TEXTJOIN(CHAR(10),TRUE,IFERROR(_xlfn._xlws.FILTER(_xlfn.ANCHORARRAY('Cal_Capacity Building Pr'!N4), ISNA(MATCH(_xlfn.ANCHORARRAY('Cal_Capacity Building Pr'!N4), Table3[Participated program], 0))),""),_xlfn.ANCHORARRAY(Cal_Pathway!T67))="",
"",
" - Optional Improvement Pathway:"&amp;CHAR(10)&amp;
IFERROR(
_xlfn.TEXTJOIN(CHAR(10),TRUE,IFERROR(_xlfn._xlws.FILTER(_xlfn.ANCHORARRAY('Cal_Capacity Building Pr'!N4), ISNA(MATCH(_xlfn.ANCHORARRAY('Cal_Capacity Building Pr'!N4), Table3[Participated program], 0))),""),_xlfn.ANCHORARRAY(Cal_Pathway!T67)),""))</f>
        <v xml:space="preserve"> - Optional Improvement Pathway:
0</v>
      </c>
      <c r="H15" s="166" t="str">
        <f>IF(COUNTBLANK('Water &amp; Wastewater'!$D$29)=1,"",
IF(IFERROR(SEARCH("high",'Water &amp; Wastewater'!$D$29),0)&gt;0,"High","Low - Medium"))</f>
        <v>Low - Medium</v>
      </c>
    </row>
    <row r="16" spans="2:10" ht="54.75" customHeight="1" x14ac:dyDescent="0.25">
      <c r="B16" s="217" t="s">
        <v>37</v>
      </c>
      <c r="C16" s="218"/>
      <c r="D16" s="151" t="s">
        <v>38</v>
      </c>
      <c r="E16" s="152" t="str">
        <f t="shared" si="0"/>
        <v>Not Applicable</v>
      </c>
      <c r="F16" s="153" t="str" cm="1">
        <f t="array" aca="1" ref="F16" ca="1">IF(_xlfn.TEXTJOIN(CHAR(10),TRUE,IFERROR(_xlfn._xlws.FILTER(_xlfn.ANCHORARRAY('Cal_Capacity Building Pr'!O4), ISNA(MATCH(_xlfn.ANCHORARRAY('Cal_Capacity Building Pr'!O4), Table3[Participated program], 0))),""),_xlfn.ANCHORARRAY(Cal_Pathway!U57))="",
"",
" - Recommended Pathway:"&amp;CHAR(10)&amp;
IFERROR(
_xlfn.TEXTJOIN(CHAR(10),TRUE,IFERROR(_xlfn._xlws.FILTER(_xlfn.ANCHORARRAY('Cal_Capacity Building Pr'!M4), ISNA(MATCH(_xlfn.ANCHORARRAY('Cal_Capacity Building Pr'!O4), Table3[Participated program], 0))),""),_xlfn.ANCHORARRAY(Cal_Pathway!U57)),""))</f>
        <v xml:space="preserve"> - Recommended Pathway:
</v>
      </c>
      <c r="H16" s="165" t="e">
        <f>IF(OR('Water &amp; Wastewater'!$D$33="Yes",('Water Tracking'!$N$16/SUM('Water Tracking'!$N$16+SUM('Water Tracking'!$Q$7:$Q$9)))&gt;=50%),"Low - Medium","High")</f>
        <v>#VALUE!</v>
      </c>
      <c r="J16" s="153" t="str" cm="1">
        <f t="array" ref="J16">IF(_xlfn.TEXTJOIN(CHAR(10),TRUE,IFERROR(_xlfn._xlws.FILTER(_xlfn.ANCHORARRAY('Cal_Capacity Building Pr'!S4), ISNA(MATCH(_xlfn.ANCHORARRAY('Cal_Capacity Building Pr'!S4), Table3[Participated program], 0))),""),_xlfn.ANCHORARRAY(Cal_Pathway!Y57))="",
"",
" - Recommended Pathway:"&amp;CHAR(10)&amp;
IFERROR(
_xlfn.TEXTJOIN(CHAR(10),TRUE,IFERROR(_xlfn._xlws.FILTER(_xlfn.ANCHORARRAY('Cal_Capacity Building Pr'!Q4), ISNA(MATCH(_xlfn.ANCHORARRAY('Cal_Capacity Building Pr'!S4), Table3[Participated program], 0))),""),_xlfn.ANCHORARRAY(Cal_Pathway!Y57)),""))</f>
        <v xml:space="preserve"> - Recommended Pathway:
</v>
      </c>
    </row>
    <row r="17" spans="2:10" ht="54.75" customHeight="1" x14ac:dyDescent="0.25">
      <c r="B17" s="217"/>
      <c r="C17" s="218"/>
      <c r="D17" s="152" t="s">
        <v>39</v>
      </c>
      <c r="E17" s="152" t="str">
        <f t="shared" si="0"/>
        <v>High</v>
      </c>
      <c r="F17" s="153" t="str" cm="1">
        <f t="array" ref="F17">IF(_xlfn.TEXTJOIN(CHAR(10),TRUE,IFERROR(_xlfn._xlws.FILTER(_xlfn.ANCHORARRAY('Cal_Capacity Building Pr'!P4), ISNA(MATCH(_xlfn.ANCHORARRAY('Cal_Capacity Building Pr'!P4), Table3[Participated program], 0))),""),_xlfn.ANCHORARRAY(Cal_Pathway!U67))="",
"",
" - Optional Improvement Pathway:"&amp;CHAR(10)&amp;
IFERROR(
_xlfn.TEXTJOIN(CHAR(10),TRUE,IFERROR(_xlfn._xlws.FILTER(_xlfn.ANCHORARRAY('Cal_Capacity Building Pr'!N4), ISNA(MATCH(_xlfn.ANCHORARRAY('Cal_Capacity Building Pr'!P4), Table3[Participated program], 0))),""),_xlfn.ANCHORARRAY(Cal_Pathway!U67)),""))</f>
        <v/>
      </c>
      <c r="H17" s="165" t="str">
        <f>IF(OR('Water &amp; Wastewater'!$D$47="Yes",COUNTIF('Water &amp; Wastewater'!$F$51:$F$53,1)&lt;4),"High","Low - Medium")</f>
        <v>High</v>
      </c>
      <c r="J17" s="153" t="str" cm="1">
        <f t="array" ref="J17">IF(_xlfn.TEXTJOIN(CHAR(10),TRUE,IFERROR(_xlfn._xlws.FILTER(_xlfn.ANCHORARRAY('Cal_Capacity Building Pr'!T4), ISNA(MATCH(_xlfn.ANCHORARRAY('Cal_Capacity Building Pr'!T4), Table3[Participated program], 0))),""),_xlfn.ANCHORARRAY(Cal_Pathway!Y67))="",
"",
" - Optional Improvement Pathway:"&amp;CHAR(10)&amp;
IFERROR(
_xlfn.TEXTJOIN(CHAR(10),TRUE,IFERROR(_xlfn._xlws.FILTER(_xlfn.ANCHORARRAY('Cal_Capacity Building Pr'!R4), ISNA(MATCH(_xlfn.ANCHORARRAY('Cal_Capacity Building Pr'!T4), Table3[Participated program], 0))),""),_xlfn.ANCHORARRAY(Cal_Pathway!Y67)),""))</f>
        <v xml:space="preserve"> - Optional Improvement Pathway:
</v>
      </c>
    </row>
    <row r="18" spans="2:10" ht="54.75" customHeight="1" x14ac:dyDescent="0.25">
      <c r="B18" s="207" t="s">
        <v>18</v>
      </c>
      <c r="C18" s="208"/>
      <c r="D18" s="196" t="s">
        <v>40</v>
      </c>
      <c r="E18" s="152" t="str">
        <f t="shared" si="0"/>
        <v>Low - Medium</v>
      </c>
      <c r="F18" s="153" t="str" cm="1">
        <f t="array" ref="F18">IF(_xlfn.TEXTJOIN(CHAR(10),TRUE,IFERROR(_xlfn._xlws.FILTER(_xlfn.ANCHORARRAY('Cal_Capacity Building Pr'!W4), ISNA(MATCH(_xlfn.ANCHORARRAY('Cal_Capacity Building Pr'!W4), Table3[Participated program], 0))),""),_xlfn.ANCHORARRAY(Cal_Pathway!Y57))="",
"",
" - Recommended Pathway:"&amp;CHAR(10)&amp;
IFERROR(
_xlfn.TEXTJOIN(CHAR(10),TRUE,IFERROR(_xlfn._xlws.FILTER(_xlfn.ANCHORARRAY('Cal_Capacity Building Pr'!W4), ISNA(MATCH(_xlfn.ANCHORARRAY('Cal_Capacity Building Pr'!W4), Table3[Participated program], 0))),""),_xlfn.ANCHORARRAY(Cal_Pathway!Y57)),""))</f>
        <v/>
      </c>
      <c r="H18" s="165" t="str">
        <f>IF(Chemical!$D$20="No","High","Low - Medium")</f>
        <v>Low - Medium</v>
      </c>
      <c r="J18" s="153"/>
    </row>
    <row r="19" spans="2:10" ht="58.7" customHeight="1" x14ac:dyDescent="0.25">
      <c r="B19" s="207"/>
      <c r="C19" s="208"/>
      <c r="D19" s="196"/>
      <c r="E19" s="152" t="e">
        <f t="shared" si="0"/>
        <v>#VALUE!</v>
      </c>
      <c r="F19" s="153" t="str" cm="1">
        <f t="array" ref="F19">IF(_xlfn.TEXTJOIN(CHAR(10),TRUE,IFERROR(_xlfn._xlws.FILTER(_xlfn.ANCHORARRAY('Cal_Capacity Building Pr'!X4), ISNA(MATCH(_xlfn.ANCHORARRAY('Cal_Capacity Building Pr'!X4), Table3[Participated program], 0))),""),_xlfn.ANCHORARRAY(Cal_Pathway!Y67))="",
"",
" - Optional Improvement Pathway:"&amp;CHAR(10)&amp;
IFERROR(
_xlfn.TEXTJOIN(CHAR(10),TRUE,IFERROR(_xlfn._xlws.FILTER(_xlfn.ANCHORARRAY('Cal_Capacity Building Pr'!X4), ISNA(MATCH(_xlfn.ANCHORARRAY('Cal_Capacity Building Pr'!X4), Table3[Participated program], 0))),""),_xlfn.ANCHORARRAY(Cal_Pathway!Y67)),""))</f>
        <v xml:space="preserve"> - Optional Improvement Pathway:
Aii CbD (Chemicals and Wastewater)
ZDHC Stz Certification
ZDHC TIG Training</v>
      </c>
      <c r="H19" s="165"/>
    </row>
    <row r="20" spans="2:10" ht="54.75" customHeight="1" x14ac:dyDescent="0.25">
      <c r="B20" s="209" t="s">
        <v>19</v>
      </c>
      <c r="C20" s="210"/>
      <c r="D20" s="151" t="s">
        <v>41</v>
      </c>
      <c r="E20" s="152" t="str">
        <f t="shared" si="0"/>
        <v>High</v>
      </c>
      <c r="F20" s="153" t="str" cm="1">
        <f t="array" ref="F20">IF(_xlfn.TEXTJOIN(CHAR(10),TRUE,IFERROR(_xlfn._xlws.FILTER(_xlfn.ANCHORARRAY('Cal_Capacity Building Pr'!S4), ISNA(MATCH(_xlfn.ANCHORARRAY('Cal_Capacity Building Pr'!S4), Table3[Participated program], 0))),""),_xlfn.ANCHORARRAY(Cal_Pathway!V57))="",
"",
" - Recommended Pathway:"&amp;CHAR(10)&amp;
IFERROR(
_xlfn.TEXTJOIN(CHAR(10),TRUE,IFERROR(_xlfn._xlws.FILTER(_xlfn.ANCHORARRAY('Cal_Capacity Building Pr'!S4), ISNA(MATCH(_xlfn.ANCHORARRAY('Cal_Capacity Building Pr'!S4), Table3[Participated program], 0))),""),_xlfn.ANCHORARRAY(Cal_Pathway!V57)),""))</f>
        <v xml:space="preserve"> - Recommended Pathway:
ZDHC Stz Certification
FEM Online Training
ISO 14001</v>
      </c>
      <c r="H20" s="165" t="str">
        <f>IF(COUNTBLANK(EMS!$D$13)=1,"",
IF(AND(EMS!$D$13="Yes",EMS!$D$17="Yes"),"Low - Medium","High"))</f>
        <v>High</v>
      </c>
    </row>
    <row r="21" spans="2:10" ht="54.75" customHeight="1" x14ac:dyDescent="0.25">
      <c r="B21" s="209"/>
      <c r="C21" s="210"/>
      <c r="D21" s="151" t="s">
        <v>42</v>
      </c>
      <c r="E21" s="152" t="str">
        <f t="shared" si="0"/>
        <v>Low - Medium</v>
      </c>
      <c r="F21" s="153" t="str" cm="1">
        <f t="array" ref="F21">IF(_xlfn.TEXTJOIN(CHAR(10),TRUE,IFERROR(_xlfn._xlws.FILTER(_xlfn.ANCHORARRAY('Cal_Capacity Building Pr'!T4), ISNA(MATCH(_xlfn.ANCHORARRAY('Cal_Capacity Building Pr'!T4), Table3[Participated program], 0))),""),_xlfn.ANCHORARRAY(Cal_Pathway!V67))="",
"",
" - Optional Improvement Pathway:"&amp;CHAR(10)&amp;
IFERROR(
_xlfn.TEXTJOIN(CHAR(10),TRUE,IFERROR(_xlfn._xlws.FILTER(_xlfn.ANCHORARRAY('Cal_Capacity Building Pr'!T4), ISNA(MATCH(_xlfn.ANCHORARRAY('Cal_Capacity Building Pr'!T4), Table3[Participated program], 0))),""),_xlfn.ANCHORARRAY(Cal_Pathway!V67)),""))</f>
        <v xml:space="preserve"> - Optional Improvement Pathway:
FEM Online Training
ISO 14001</v>
      </c>
      <c r="H21" s="165" t="str">
        <f>IF(COUNTBLANK(EMS!$D$18)=1,"",
IF(AND(EMS!$D$18="Yes",EMS!$D$24="Yes",EMS!$D$31="Yes"),"Low - Medium","High"))</f>
        <v/>
      </c>
    </row>
    <row r="22" spans="2:10" ht="54.75" customHeight="1" x14ac:dyDescent="0.25">
      <c r="B22" s="193" t="s">
        <v>20</v>
      </c>
      <c r="C22" s="194"/>
      <c r="D22" s="151" t="s">
        <v>43</v>
      </c>
      <c r="E22" s="152" t="str">
        <f t="shared" si="0"/>
        <v>Not Applicable</v>
      </c>
      <c r="F22" s="153" t="str" cm="1">
        <f t="array" ref="F22">IF(_xlfn.TEXTJOIN(CHAR(10),TRUE,IFERROR(_xlfn._xlws.FILTER(_xlfn.ANCHORARRAY('Cal_Capacity Building Pr'!U4), ISNA(MATCH(_xlfn.ANCHORARRAY('Cal_Capacity Building Pr'!U4), Table3[Participated program], 0))),""),_xlfn.ANCHORARRAY(Cal_Pathway!W57))="",
"",
" - Recommended Pathway:"&amp;CHAR(10)&amp;
IFERROR(
_xlfn.TEXTJOIN(CHAR(10),TRUE,IFERROR(_xlfn._xlws.FILTER(_xlfn.ANCHORARRAY('Cal_Capacity Building Pr'!U4), ISNA(MATCH(_xlfn.ANCHORARRAY('Cal_Capacity Building Pr'!U4), Table3[Participated program], 0))),""),_xlfn.ANCHORARRAY(Cal_Pathway!W57)),""))</f>
        <v xml:space="preserve"> - Recommended Pathway:
ZDHC Stz Certification
Aii Waste management program</v>
      </c>
      <c r="H22" s="165" t="str">
        <f>IF(COUNTBLANK(Waste!$D$15)=1,"",
IF(AND(Waste!$D$20="Yes",Waste!$D$21="Yes",Waste!$D$14="Yes"),"Low - Medium","High"))</f>
        <v/>
      </c>
    </row>
    <row r="23" spans="2:10" ht="54.75" customHeight="1" x14ac:dyDescent="0.25">
      <c r="B23" s="193"/>
      <c r="C23" s="194"/>
      <c r="D23" s="151" t="s">
        <v>44</v>
      </c>
      <c r="E23" s="152" t="str">
        <f t="shared" si="0"/>
        <v>High</v>
      </c>
      <c r="F23" s="153" t="str" cm="1">
        <f t="array" ref="F23">IF(_xlfn.TEXTJOIN(CHAR(10),TRUE,IFERROR(_xlfn._xlws.FILTER(_xlfn.ANCHORARRAY('Cal_Capacity Building Pr'!V4), ISNA(MATCH(_xlfn.ANCHORARRAY('Cal_Capacity Building Pr'!V4), Table3[Participated program], 0))),""),_xlfn.ANCHORARRAY(Cal_Pathway!W67))="",
"",
" - Optional Improvement Pathway:"&amp;CHAR(10)&amp;
IFERROR(
_xlfn.TEXTJOIN(CHAR(10),TRUE,IFERROR(_xlfn._xlws.FILTER(_xlfn.ANCHORARRAY('Cal_Capacity Building Pr'!V4), ISNA(MATCH(_xlfn.ANCHORARRAY('Cal_Capacity Building Pr'!V4), Table3[Participated program], 0))),""),_xlfn.ANCHORARRAY(Cal_Pathway!W67)),""))</f>
        <v/>
      </c>
      <c r="H23" s="165" t="str">
        <f>IF(COUNTBLANK(Waste!$D$22)=1,"",
IF(AND(Waste!$C$30=TRUE,COUNTIF(Waste!$D$32:$D$36,"Yes")=5,COUNTIF(Waste!$D$22,"Yes")=1),"Low - Medium","High"))</f>
        <v>High</v>
      </c>
    </row>
    <row r="24" spans="2:10" ht="54.75" customHeight="1" x14ac:dyDescent="0.25">
      <c r="B24" s="203" t="s">
        <v>45</v>
      </c>
      <c r="C24" s="204"/>
      <c r="D24" s="151" t="s">
        <v>46</v>
      </c>
      <c r="E24" s="152" t="str">
        <f t="shared" si="0"/>
        <v>Not Applicable</v>
      </c>
      <c r="F24" s="153" t="str" cm="1">
        <f t="array" ref="F24">IF(_xlfn.TEXTJOIN(CHAR(10),TRUE,IFERROR(_xlfn._xlws.FILTER(_xlfn.ANCHORARRAY('Cal_Capacity Building Pr'!Q4), ISNA(MATCH(_xlfn.ANCHORARRAY('Cal_Capacity Building Pr'!Q4), Table3[Participated program], 0))),""),_xlfn.ANCHORARRAY(Cal_Pathway!X57))="",
"",
" - Recommended Pathway:"&amp;CHAR(10)&amp;
IFERROR(
_xlfn.TEXTJOIN(CHAR(10),TRUE,IFERROR(_xlfn._xlws.FILTER(_xlfn.ANCHORARRAY('Cal_Capacity Building Pr'!Q4), ISNA(MATCH(_xlfn.ANCHORARRAY('Cal_Capacity Building Pr'!Q4), Table3[Participated program], 0))),""),_xlfn.ANCHORARRAY(Cal_Pathway!X57)),""))</f>
        <v/>
      </c>
      <c r="H24" s="165" t="str">
        <f>IF('Air emissions'!$G$13="N","Low - Medium",
IF(OR(COUNTBLANK('Air emissions'!$D$24)=1,COUNTBLANK('Air emissions'!$D$22)=1),IF(OR('Air emissions'!$D$24="No",SUM(Airemissionstracking!$G$7:$G$12)&gt;0,'Air emissions'!$G$13="Y"),"High","Low - Medium"),""))</f>
        <v>High</v>
      </c>
    </row>
    <row r="25" spans="2:10" ht="54.75" customHeight="1" thickBot="1" x14ac:dyDescent="0.3">
      <c r="B25" s="205"/>
      <c r="C25" s="206"/>
      <c r="D25" s="154" t="s">
        <v>47</v>
      </c>
      <c r="E25" s="152" t="str">
        <f t="shared" si="0"/>
        <v>Not Applicable</v>
      </c>
      <c r="F25" s="155" t="str" cm="1">
        <f t="array" ref="F25">IF(_xlfn.TEXTJOIN(CHAR(10),TRUE,IFERROR(_xlfn._xlws.FILTER(_xlfn.ANCHORARRAY('Cal_Capacity Building Pr'!R4), ISNA(MATCH(_xlfn.ANCHORARRAY('Cal_Capacity Building Pr'!R4), Table3[Participated program], 0))),""),_xlfn.ANCHORARRAY(Cal_Pathway!X67))="",
"",
" - Optional Improvement Pathway:"&amp;CHAR(10)&amp;
IFERROR(
_xlfn.TEXTJOIN(CHAR(10),TRUE,IFERROR(_xlfn._xlws.FILTER(_xlfn.ANCHORARRAY('Cal_Capacity Building Pr'!R4), ISNA(MATCH(_xlfn.ANCHORARRAY('Cal_Capacity Building Pr'!R4), Table3[Participated program], 0))),""),_xlfn.ANCHORARRAY(Cal_Pathway!X67)),""))</f>
        <v/>
      </c>
      <c r="H25" s="165" t="str">
        <f>IF(COUNTIF('Air emissions'!$D$27:$D$29,"Yes")=3,"Low - Medium","High")</f>
        <v>High</v>
      </c>
    </row>
    <row r="26" spans="2:10" ht="32.25" customHeight="1" x14ac:dyDescent="0.25"/>
  </sheetData>
  <sheetProtection algorithmName="SHA-512" hashValue="BdDzwluGTMmJ64dbA26Rl+WOC9xE5A/rmRShSr/osspwEtgqmEnlZssDPqh+GhKmHeJwpuAbsILTerATPMB9uQ==" saltValue="4/Jq9YWWeqwivZM3Sq6BOA==" spinCount="100000" sheet="1" objects="1" scenarios="1"/>
  <mergeCells count="13">
    <mergeCell ref="B24:C25"/>
    <mergeCell ref="B18:C19"/>
    <mergeCell ref="B20:C21"/>
    <mergeCell ref="B8:C8"/>
    <mergeCell ref="B9:C13"/>
    <mergeCell ref="B14:C15"/>
    <mergeCell ref="B16:C17"/>
    <mergeCell ref="B3:F3"/>
    <mergeCell ref="B22:C23"/>
    <mergeCell ref="F9:F11"/>
    <mergeCell ref="F12:F13"/>
    <mergeCell ref="D18:D19"/>
    <mergeCell ref="B6:F7"/>
  </mergeCells>
  <conditionalFormatting sqref="E9:E25">
    <cfRule type="containsText" dxfId="202" priority="5" operator="containsText" text="Low - Medium">
      <formula>NOT(ISERROR(SEARCH("Low - Medium",E9)))</formula>
    </cfRule>
    <cfRule type="containsText" dxfId="201" priority="6" operator="containsText" text="High">
      <formula>NOT(ISERROR(SEARCH("High",E9)))</formula>
    </cfRule>
  </conditionalFormatting>
  <conditionalFormatting sqref="H13">
    <cfRule type="containsText" dxfId="200" priority="1" operator="containsText" text="Low - Medium">
      <formula>NOT(ISERROR(SEARCH("Low - Medium",H13)))</formula>
    </cfRule>
    <cfRule type="containsText" dxfId="199" priority="2" operator="containsText" text="High">
      <formula>NOT(ISERROR(SEARCH("High",H13)))</formula>
    </cfRule>
  </conditionalFormatting>
  <hyperlinks>
    <hyperlink ref="B9:C13" location="Energy!A1" display="Energy" xr:uid="{A8F1D1AF-ABF7-491E-B8F9-48EFBE7D5D59}"/>
    <hyperlink ref="B18:C19" location="Chemical!A1" display="Chemical" xr:uid="{6534BC1D-0BCD-49C9-9178-E5E86993371C}"/>
    <hyperlink ref="B20:C21" location="EMS!A1" display="EMS" xr:uid="{72CAF1C7-C0E7-41AD-ABAE-246F7FA6D066}"/>
    <hyperlink ref="B22:C23" location="Waste!A1" display="Waste" xr:uid="{8DCB2EA4-3CF3-4848-B07E-4943D9D5F65E}"/>
    <hyperlink ref="B24:C25" location="'Air emissions'!A1" display="Air emissions" xr:uid="{C72035A9-3146-465F-AA4E-B120DDAB634C}"/>
    <hyperlink ref="B14:C15" location="'Water &amp; Wastewater'!A1" display="Water" xr:uid="{3580D6DC-3C6F-4E1F-A183-DE2E00B969C1}"/>
    <hyperlink ref="B16:C17" location="'Water &amp; Wastewater'!A1" display="Wastewater" xr:uid="{2D212CE7-B02E-4FA0-990D-D1FE5923A6FC}"/>
  </hyperlinks>
  <pageMargins left="0.7" right="0.7" top="0.75" bottom="0.75" header="0.3" footer="0.3"/>
  <pageSetup orientation="portrait" r:id="rId1"/>
  <ignoredErrors>
    <ignoredError sqref="F12 F17 F19:F20 F15 F13 F25 F10 F11 F23" unlockedFormula="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86632-3C98-429E-889F-14AC7750C4F7}">
  <sheetPr>
    <tabColor theme="1"/>
  </sheetPr>
  <dimension ref="A1:L45"/>
  <sheetViews>
    <sheetView showGridLines="0" zoomScale="115" zoomScaleNormal="115" workbookViewId="0">
      <selection activeCell="C19" sqref="C19"/>
    </sheetView>
  </sheetViews>
  <sheetFormatPr defaultColWidth="0" defaultRowHeight="12.75" zeroHeight="1" x14ac:dyDescent="0.2"/>
  <cols>
    <col min="1" max="1" width="9.5" style="61" customWidth="1"/>
    <col min="2" max="2" width="17.125" style="61" customWidth="1"/>
    <col min="3" max="4" width="37.5" style="61" customWidth="1"/>
    <col min="5" max="5" width="14" style="61" bestFit="1" customWidth="1"/>
    <col min="6" max="6" width="9.5" style="61" customWidth="1"/>
    <col min="7" max="9" width="9.125" style="61" hidden="1" customWidth="1"/>
    <col min="10" max="10" width="43.625" style="61" hidden="1" customWidth="1"/>
    <col min="11" max="12" width="0" style="61" hidden="1" customWidth="1"/>
    <col min="13" max="16384" width="9.125" style="61" hidden="1"/>
  </cols>
  <sheetData>
    <row r="1" spans="2:12" x14ac:dyDescent="0.2"/>
    <row r="2" spans="2:12" ht="13.5" thickBot="1" x14ac:dyDescent="0.25">
      <c r="B2" s="143" t="s">
        <v>24</v>
      </c>
      <c r="C2" s="143"/>
      <c r="D2" s="143"/>
    </row>
    <row r="3" spans="2:12" ht="65.25" customHeight="1" thickBot="1" x14ac:dyDescent="0.25">
      <c r="B3" s="220" t="s">
        <v>48</v>
      </c>
      <c r="C3" s="221"/>
      <c r="D3" s="222"/>
    </row>
    <row r="4" spans="2:12" ht="13.5" thickBot="1" x14ac:dyDescent="0.25">
      <c r="B4" s="143" t="s">
        <v>49</v>
      </c>
    </row>
    <row r="5" spans="2:12" x14ac:dyDescent="0.2">
      <c r="B5" s="144"/>
      <c r="C5" s="223" t="s">
        <v>50</v>
      </c>
      <c r="D5" s="224"/>
    </row>
    <row r="6" spans="2:12" x14ac:dyDescent="0.2">
      <c r="B6" s="145"/>
      <c r="C6" s="225" t="s">
        <v>51</v>
      </c>
      <c r="D6" s="226"/>
    </row>
    <row r="7" spans="2:12" ht="15" x14ac:dyDescent="0.25">
      <c r="B7" s="146"/>
      <c r="C7" s="227" t="s">
        <v>52</v>
      </c>
      <c r="D7" s="228"/>
    </row>
    <row r="8" spans="2:12" ht="15.75" thickBot="1" x14ac:dyDescent="0.3">
      <c r="B8" s="148"/>
      <c r="C8" s="229"/>
      <c r="D8" s="230"/>
    </row>
    <row r="9" spans="2:12" x14ac:dyDescent="0.2"/>
    <row r="10" spans="2:12" x14ac:dyDescent="0.2"/>
    <row r="11" spans="2:12" x14ac:dyDescent="0.2">
      <c r="B11" s="79" t="s">
        <v>53</v>
      </c>
      <c r="C11" s="219"/>
      <c r="D11" s="219"/>
    </row>
    <row r="12" spans="2:12" x14ac:dyDescent="0.2">
      <c r="B12" s="79" t="s">
        <v>54</v>
      </c>
      <c r="C12" s="219"/>
      <c r="D12" s="219"/>
    </row>
    <row r="13" spans="2:12" x14ac:dyDescent="0.2">
      <c r="B13" s="79" t="s">
        <v>55</v>
      </c>
      <c r="C13" s="219"/>
      <c r="D13" s="219"/>
    </row>
    <row r="14" spans="2:12" x14ac:dyDescent="0.2">
      <c r="B14" s="79" t="s">
        <v>56</v>
      </c>
      <c r="C14" s="219"/>
      <c r="D14" s="219"/>
    </row>
    <row r="15" spans="2:12" ht="100.5" customHeight="1" x14ac:dyDescent="0.2">
      <c r="B15" s="79" t="s">
        <v>58</v>
      </c>
      <c r="C15" s="233" t="str">
        <f>IF(AND(C18=TRUE,D18=FALSE,C19=FALSE,D19=FALSE,C20=FALSE,D20=FALSE),'Cal_Dropdown list'!$C$12,
IF(AND(C18=TRUE,D18=TRUE,C19=FALSE,D19=FALSE,C20=FALSE,D20=FALSE),'Cal_Dropdown list'!$C$12&amp;CHAR(10)&amp;'Cal_Dropdown list'!$C$13,
IF(AND(C18=TRUE,D18=FALSE,C19=FALSE,D19=TRUE,C20=FALSE,D20=FALSE),'Cal_Dropdown list'!$C$12&amp;CHAR(10)&amp;'Cal_Dropdown list'!$C$15,
IF(AND(C18=FALSE,D18=TRUE,C19=FALSE,D19=FALSE,C20=FALSE,D20=FALSE),'Cal_Dropdown list'!$C$13,
IF(AND(C18=FALSE,D18=TRUE,C19=FALSE,D19=TRUE,C20=FALSE,D20=FALSE),'Cal_Dropdown list'!$C$13&amp;CHAR(10)&amp;'Cal_Dropdown list'!$C$15,
IF(AND(C18=FALSE,D18=FALSE,C19=FALSE,D19=TRUE,C20=FALSE,D20=FALSE),'Cal_Dropdown list'!$C$15,"Not Applicable"))))))</f>
        <v>Not Applicable</v>
      </c>
      <c r="D15" s="233"/>
      <c r="E15" s="66" t="str">
        <f>IF(AND(C18=TRUE,D18=FALSE,C19=FALSE,D19=FALSE,C20=FALSE,D20=FALSE),"Cut-sew",
IF(AND(C18=TRUE,D18=TRUE,C19=FALSE,D19=FALSE,C20=FALSE,D20=FALSE),"Vertical",
IF(AND(C18=TRUE,D18=FALSE,C19=FALSE,D19=TRUE,C20=FALSE,D20=FALSE),"Vertical",
IF(AND(C18=FALSE,D18=TRUE,C19=FALSE,D19=FALSE,C20=FALSE,D20=FALSE),"Mills",
IF(AND(C18=FALSE,D18=TRUE,C19=FALSE,D19=TRUE,C20=FALSE,D20=FALSE),"Mills",
IF(AND(C18=FALSE,D18=FALSE,C19=FALSE,D19=TRUE,C20=FALSE,D20=FALSE),"Mills","Not Applicable"))))))</f>
        <v>Not Applicable</v>
      </c>
      <c r="J15" s="62"/>
      <c r="L15" s="62"/>
    </row>
    <row r="16" spans="2:12" ht="18.75" x14ac:dyDescent="0.25">
      <c r="B16" s="79" t="s">
        <v>59</v>
      </c>
      <c r="C16" s="149"/>
      <c r="D16" s="60"/>
      <c r="G16" s="63"/>
      <c r="J16" s="62"/>
      <c r="L16" s="62"/>
    </row>
    <row r="17" spans="2:12" ht="18.75" x14ac:dyDescent="0.25">
      <c r="G17" s="63"/>
      <c r="J17" s="62"/>
      <c r="L17" s="62"/>
    </row>
    <row r="18" spans="2:12" ht="81" customHeight="1" x14ac:dyDescent="0.25">
      <c r="B18" s="232" t="s">
        <v>61</v>
      </c>
      <c r="C18" s="64" t="b">
        <v>0</v>
      </c>
      <c r="D18" s="64" t="b">
        <v>0</v>
      </c>
      <c r="G18" s="63"/>
      <c r="J18" s="62"/>
      <c r="L18" s="62"/>
    </row>
    <row r="19" spans="2:12" ht="81" customHeight="1" x14ac:dyDescent="0.25">
      <c r="B19" s="232"/>
      <c r="C19" s="64" t="b">
        <v>0</v>
      </c>
      <c r="D19" s="64" t="b">
        <v>0</v>
      </c>
      <c r="G19" s="63"/>
      <c r="J19" s="62"/>
      <c r="L19" s="62"/>
    </row>
    <row r="20" spans="2:12" ht="81" customHeight="1" x14ac:dyDescent="0.25">
      <c r="B20" s="232"/>
      <c r="C20" s="64" t="b">
        <v>0</v>
      </c>
      <c r="D20" s="64" t="b">
        <v>0</v>
      </c>
      <c r="G20" s="63"/>
      <c r="J20" s="62"/>
    </row>
    <row r="21" spans="2:12" x14ac:dyDescent="0.2"/>
    <row r="22" spans="2:12" ht="27" customHeight="1" x14ac:dyDescent="0.2">
      <c r="B22" s="232" t="s">
        <v>62</v>
      </c>
      <c r="C22" s="232"/>
      <c r="D22" s="232"/>
      <c r="E22" s="232"/>
    </row>
    <row r="23" spans="2:12" x14ac:dyDescent="0.2">
      <c r="B23" s="231" t="s">
        <v>63</v>
      </c>
      <c r="C23" s="231"/>
      <c r="D23" s="60"/>
      <c r="E23" s="60"/>
    </row>
    <row r="24" spans="2:12" ht="15" x14ac:dyDescent="0.25">
      <c r="B24" s="231" t="s">
        <v>65</v>
      </c>
      <c r="C24" s="231" t="s">
        <v>65</v>
      </c>
      <c r="D24" s="60"/>
      <c r="E24" s="60"/>
      <c r="J24" s="63"/>
    </row>
    <row r="25" spans="2:12" ht="15" x14ac:dyDescent="0.25">
      <c r="B25" s="231" t="s">
        <v>67</v>
      </c>
      <c r="C25" s="231" t="s">
        <v>67</v>
      </c>
      <c r="D25" s="60"/>
      <c r="E25" s="60"/>
      <c r="I25" s="65"/>
      <c r="J25" s="63"/>
    </row>
    <row r="26" spans="2:12" ht="15" x14ac:dyDescent="0.25">
      <c r="B26" s="231" t="s">
        <v>68</v>
      </c>
      <c r="C26" s="231" t="s">
        <v>68</v>
      </c>
      <c r="D26" s="60"/>
      <c r="E26" s="60"/>
      <c r="J26" s="63"/>
    </row>
    <row r="27" spans="2:12" ht="15" x14ac:dyDescent="0.25">
      <c r="B27" s="231" t="s">
        <v>69</v>
      </c>
      <c r="C27" s="231" t="s">
        <v>69</v>
      </c>
      <c r="D27" s="60"/>
      <c r="E27" s="60"/>
      <c r="J27" s="63"/>
    </row>
    <row r="28" spans="2:12" ht="15" x14ac:dyDescent="0.25">
      <c r="B28" s="231" t="s">
        <v>70</v>
      </c>
      <c r="C28" s="231" t="s">
        <v>70</v>
      </c>
      <c r="D28" s="60"/>
      <c r="E28" s="60"/>
      <c r="J28" s="63"/>
    </row>
    <row r="29" spans="2:12" ht="15" x14ac:dyDescent="0.25">
      <c r="B29" s="231" t="s">
        <v>71</v>
      </c>
      <c r="C29" s="231" t="s">
        <v>71</v>
      </c>
      <c r="D29" s="60"/>
      <c r="E29" s="60"/>
      <c r="J29" s="63"/>
    </row>
    <row r="30" spans="2:12" x14ac:dyDescent="0.2">
      <c r="B30" s="231" t="s">
        <v>72</v>
      </c>
      <c r="C30" s="231" t="s">
        <v>72</v>
      </c>
      <c r="D30" s="60"/>
      <c r="E30" s="60"/>
    </row>
    <row r="31" spans="2:12" hidden="1" x14ac:dyDescent="0.2">
      <c r="B31" s="231"/>
      <c r="C31" s="231"/>
      <c r="D31" s="60"/>
      <c r="E31" s="60"/>
    </row>
    <row r="32" spans="2:12" x14ac:dyDescent="0.2">
      <c r="B32" s="231" t="s">
        <v>73</v>
      </c>
      <c r="C32" s="231" t="s">
        <v>73</v>
      </c>
      <c r="D32" s="60"/>
      <c r="E32" s="60"/>
    </row>
    <row r="33" spans="2:5" x14ac:dyDescent="0.2">
      <c r="B33" s="231" t="s">
        <v>74</v>
      </c>
      <c r="C33" s="231" t="s">
        <v>74</v>
      </c>
      <c r="D33" s="60"/>
      <c r="E33" s="60"/>
    </row>
    <row r="34" spans="2:5" hidden="1" x14ac:dyDescent="0.2">
      <c r="B34" s="231"/>
      <c r="C34" s="231"/>
      <c r="D34" s="60"/>
      <c r="E34" s="60"/>
    </row>
    <row r="35" spans="2:5" hidden="1" x14ac:dyDescent="0.2">
      <c r="B35" s="231"/>
      <c r="C35" s="231"/>
      <c r="D35" s="60"/>
      <c r="E35" s="60"/>
    </row>
    <row r="36" spans="2:5" hidden="1" x14ac:dyDescent="0.2">
      <c r="B36" s="231"/>
      <c r="C36" s="231"/>
      <c r="D36" s="60"/>
      <c r="E36" s="60"/>
    </row>
    <row r="37" spans="2:5" hidden="1" x14ac:dyDescent="0.2">
      <c r="B37" s="231"/>
      <c r="C37" s="231"/>
      <c r="D37" s="60"/>
      <c r="E37" s="60"/>
    </row>
    <row r="38" spans="2:5" hidden="1" x14ac:dyDescent="0.2">
      <c r="B38" s="231"/>
      <c r="C38" s="231"/>
      <c r="D38" s="60"/>
      <c r="E38" s="60"/>
    </row>
    <row r="39" spans="2:5" hidden="1" x14ac:dyDescent="0.2">
      <c r="B39" s="231"/>
      <c r="C39" s="231"/>
      <c r="D39" s="60"/>
      <c r="E39" s="60"/>
    </row>
    <row r="40" spans="2:5" hidden="1" x14ac:dyDescent="0.2">
      <c r="B40" s="231"/>
      <c r="C40" s="231"/>
      <c r="D40" s="60"/>
      <c r="E40" s="60"/>
    </row>
    <row r="41" spans="2:5" x14ac:dyDescent="0.2">
      <c r="B41" s="231" t="s">
        <v>75</v>
      </c>
      <c r="C41" s="231" t="s">
        <v>75</v>
      </c>
      <c r="D41" s="60"/>
      <c r="E41" s="60"/>
    </row>
    <row r="42" spans="2:5" x14ac:dyDescent="0.2">
      <c r="B42" s="231" t="s">
        <v>76</v>
      </c>
      <c r="C42" s="231" t="s">
        <v>76</v>
      </c>
      <c r="D42" s="60"/>
      <c r="E42" s="60"/>
    </row>
    <row r="43" spans="2:5" x14ac:dyDescent="0.2">
      <c r="B43" s="231" t="s">
        <v>77</v>
      </c>
      <c r="C43" s="231" t="s">
        <v>77</v>
      </c>
      <c r="D43" s="60"/>
      <c r="E43" s="60"/>
    </row>
    <row r="44" spans="2:5" ht="24" customHeight="1" x14ac:dyDescent="0.2"/>
    <row r="45" spans="2:5" x14ac:dyDescent="0.2"/>
  </sheetData>
  <sheetProtection algorithmName="SHA-512" hashValue="FmQ+e9xx2TYcpIPgSjV8lW19S3wGarcYoQbq8Ljhc02XamQ/OUmTdhfQWGR+ZjqUlhtGDlE2JMYdw2VcpvMUHw==" saltValue="kjmQR+Dwc0+9ZZbmur0AKw==" spinCount="100000" sheet="1" selectLockedCells="1"/>
  <mergeCells count="32">
    <mergeCell ref="B43:C43"/>
    <mergeCell ref="B38:C38"/>
    <mergeCell ref="B39:C39"/>
    <mergeCell ref="B40:C40"/>
    <mergeCell ref="B41:C41"/>
    <mergeCell ref="B42:C42"/>
    <mergeCell ref="B37:C37"/>
    <mergeCell ref="B26:C26"/>
    <mergeCell ref="B27:C27"/>
    <mergeCell ref="B28:C28"/>
    <mergeCell ref="B29:C29"/>
    <mergeCell ref="B30:C30"/>
    <mergeCell ref="B31:C31"/>
    <mergeCell ref="B32:C32"/>
    <mergeCell ref="B33:C33"/>
    <mergeCell ref="B34:C34"/>
    <mergeCell ref="B35:C35"/>
    <mergeCell ref="B36:C36"/>
    <mergeCell ref="B25:C25"/>
    <mergeCell ref="B18:B20"/>
    <mergeCell ref="C14:D14"/>
    <mergeCell ref="C15:D15"/>
    <mergeCell ref="B23:C23"/>
    <mergeCell ref="B24:C24"/>
    <mergeCell ref="B22:E22"/>
    <mergeCell ref="C13:D13"/>
    <mergeCell ref="C12:D12"/>
    <mergeCell ref="B3:D3"/>
    <mergeCell ref="C5:D5"/>
    <mergeCell ref="C6:D6"/>
    <mergeCell ref="C7:D8"/>
    <mergeCell ref="C11:D11"/>
  </mergeCells>
  <conditionalFormatting sqref="B18:B20">
    <cfRule type="containsText" dxfId="198" priority="8" operator="containsText" text="Do Not Answer👉">
      <formula>NOT(ISERROR(SEARCH("Do Not Answer👉",B18)))</formula>
    </cfRule>
  </conditionalFormatting>
  <conditionalFormatting sqref="C11:C14">
    <cfRule type="notContainsBlanks" dxfId="197" priority="1">
      <formula>LEN(TRIM(C11))&gt;0</formula>
    </cfRule>
    <cfRule type="containsBlanks" dxfId="196" priority="2">
      <formula>LEN(TRIM(C11))=0</formula>
    </cfRule>
  </conditionalFormatting>
  <conditionalFormatting sqref="C16">
    <cfRule type="expression" dxfId="195" priority="16">
      <formula>B16="No"</formula>
    </cfRule>
    <cfRule type="notContainsBlanks" dxfId="194" priority="17">
      <formula>LEN(TRIM(C16))&gt;0</formula>
    </cfRule>
  </conditionalFormatting>
  <conditionalFormatting sqref="C16:D16">
    <cfRule type="containsBlanks" dxfId="193" priority="18">
      <formula>LEN(TRIM(C16))=0</formula>
    </cfRule>
  </conditionalFormatting>
  <conditionalFormatting sqref="D16">
    <cfRule type="expression" dxfId="191" priority="14">
      <formula>B16="No"</formula>
    </cfRule>
    <cfRule type="notContainsBlanks" dxfId="190" priority="15">
      <formula>LEN(TRIM(D16))&gt;0</formula>
    </cfRule>
  </conditionalFormatting>
  <conditionalFormatting sqref="D23:D43">
    <cfRule type="cellIs" dxfId="189" priority="11" operator="equal">
      <formula>0</formula>
    </cfRule>
    <cfRule type="cellIs" dxfId="188" priority="12" operator="equal">
      <formula>"Attended"</formula>
    </cfRule>
    <cfRule type="cellIs" dxfId="187" priority="13" operator="equal">
      <formula>"Not attended"</formula>
    </cfRule>
  </conditionalFormatting>
  <conditionalFormatting sqref="E23:E43">
    <cfRule type="containsBlanks" dxfId="186" priority="3">
      <formula>LEN(TRIM(E23))=0</formula>
    </cfRule>
    <cfRule type="containsBlanks" dxfId="185" priority="4">
      <formula>LEN(TRIM(E23))=0</formula>
    </cfRule>
    <cfRule type="containsBlanks" dxfId="184" priority="5">
      <formula>LEN(TRIM(E23))=0</formula>
    </cfRule>
    <cfRule type="notContainsBlanks" dxfId="183" priority="6">
      <formula>LEN(TRIM(E23))&gt;0</formula>
    </cfRule>
  </conditionalFormatting>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5072" r:id="rId4" name="Check Box 16">
              <controlPr defaultSize="0" autoFill="0" autoLine="0" autoPict="0">
                <anchor moveWithCells="1">
                  <from>
                    <xdr:col>2</xdr:col>
                    <xdr:colOff>104775</xdr:colOff>
                    <xdr:row>17</xdr:row>
                    <xdr:rowOff>85725</xdr:rowOff>
                  </from>
                  <to>
                    <xdr:col>2</xdr:col>
                    <xdr:colOff>2066925</xdr:colOff>
                    <xdr:row>18</xdr:row>
                    <xdr:rowOff>66675</xdr:rowOff>
                  </to>
                </anchor>
              </controlPr>
            </control>
          </mc:Choice>
        </mc:AlternateContent>
        <mc:AlternateContent xmlns:mc="http://schemas.openxmlformats.org/markup-compatibility/2006">
          <mc:Choice Requires="x14">
            <control shapeId="45073" r:id="rId5" name="Check Box 17">
              <controlPr defaultSize="0" autoFill="0" autoLine="0" autoPict="0">
                <anchor moveWithCells="1">
                  <from>
                    <xdr:col>3</xdr:col>
                    <xdr:colOff>104775</xdr:colOff>
                    <xdr:row>17</xdr:row>
                    <xdr:rowOff>85725</xdr:rowOff>
                  </from>
                  <to>
                    <xdr:col>3</xdr:col>
                    <xdr:colOff>2009775</xdr:colOff>
                    <xdr:row>18</xdr:row>
                    <xdr:rowOff>66675</xdr:rowOff>
                  </to>
                </anchor>
              </controlPr>
            </control>
          </mc:Choice>
        </mc:AlternateContent>
        <mc:AlternateContent xmlns:mc="http://schemas.openxmlformats.org/markup-compatibility/2006">
          <mc:Choice Requires="x14">
            <control shapeId="45074" r:id="rId6" name="Check Box 18">
              <controlPr defaultSize="0" autoFill="0" autoLine="0" autoPict="0">
                <anchor moveWithCells="1">
                  <from>
                    <xdr:col>2</xdr:col>
                    <xdr:colOff>104775</xdr:colOff>
                    <xdr:row>18</xdr:row>
                    <xdr:rowOff>85725</xdr:rowOff>
                  </from>
                  <to>
                    <xdr:col>2</xdr:col>
                    <xdr:colOff>2047875</xdr:colOff>
                    <xdr:row>19</xdr:row>
                    <xdr:rowOff>66675</xdr:rowOff>
                  </to>
                </anchor>
              </controlPr>
            </control>
          </mc:Choice>
        </mc:AlternateContent>
        <mc:AlternateContent xmlns:mc="http://schemas.openxmlformats.org/markup-compatibility/2006">
          <mc:Choice Requires="x14">
            <control shapeId="45075" r:id="rId7" name="Check Box 19">
              <controlPr defaultSize="0" autoFill="0" autoLine="0" autoPict="0">
                <anchor moveWithCells="1">
                  <from>
                    <xdr:col>3</xdr:col>
                    <xdr:colOff>104775</xdr:colOff>
                    <xdr:row>18</xdr:row>
                    <xdr:rowOff>85725</xdr:rowOff>
                  </from>
                  <to>
                    <xdr:col>3</xdr:col>
                    <xdr:colOff>2124075</xdr:colOff>
                    <xdr:row>19</xdr:row>
                    <xdr:rowOff>28575</xdr:rowOff>
                  </to>
                </anchor>
              </controlPr>
            </control>
          </mc:Choice>
        </mc:AlternateContent>
        <mc:AlternateContent xmlns:mc="http://schemas.openxmlformats.org/markup-compatibility/2006">
          <mc:Choice Requires="x14">
            <control shapeId="45076" r:id="rId8" name="Check Box 20">
              <controlPr defaultSize="0" autoFill="0" autoLine="0" autoPict="0">
                <anchor moveWithCells="1">
                  <from>
                    <xdr:col>2</xdr:col>
                    <xdr:colOff>104775</xdr:colOff>
                    <xdr:row>19</xdr:row>
                    <xdr:rowOff>85725</xdr:rowOff>
                  </from>
                  <to>
                    <xdr:col>2</xdr:col>
                    <xdr:colOff>2124075</xdr:colOff>
                    <xdr:row>20</xdr:row>
                    <xdr:rowOff>28575</xdr:rowOff>
                  </to>
                </anchor>
              </controlPr>
            </control>
          </mc:Choice>
        </mc:AlternateContent>
        <mc:AlternateContent xmlns:mc="http://schemas.openxmlformats.org/markup-compatibility/2006">
          <mc:Choice Requires="x14">
            <control shapeId="45077" r:id="rId9" name="Check Box 21">
              <controlPr defaultSize="0" autoFill="0" autoLine="0" autoPict="0">
                <anchor moveWithCells="1">
                  <from>
                    <xdr:col>3</xdr:col>
                    <xdr:colOff>104775</xdr:colOff>
                    <xdr:row>19</xdr:row>
                    <xdr:rowOff>38100</xdr:rowOff>
                  </from>
                  <to>
                    <xdr:col>3</xdr:col>
                    <xdr:colOff>2200275</xdr:colOff>
                    <xdr:row>20</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10" id="{65F67DAE-A606-4DC9-9542-8CA4D369E0CE}">
            <xm:f>OR(#REF!='Cal_Dropdown list'!$C$14,#REF!='Cal_Dropdown list'!$C$17)</xm:f>
            <x14:dxf>
              <font>
                <color theme="0" tint="-0.499984740745262"/>
              </font>
              <fill>
                <patternFill>
                  <bgColor theme="0" tint="-0.499984740745262"/>
                </patternFill>
              </fill>
            </x14:dxf>
          </x14:cfRule>
          <xm:sqref>C18:D20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F5E0012C-3767-43F9-A00C-6E3D2E9037FC}">
          <x14:formula1>
            <xm:f>'Cal_Dropdown list'!$F$12:$F$18</xm:f>
          </x14:formula1>
          <xm:sqref>D16</xm:sqref>
        </x14:dataValidation>
        <x14:dataValidation type="list" allowBlank="1" showInputMessage="1" showErrorMessage="1" xr:uid="{B06A4738-5939-4346-A69B-1D98ACD8A359}">
          <x14:formula1>
            <xm:f>'Cal_Capacity Building Pr'!$H$29:$H$49</xm:f>
          </x14:formula1>
          <xm:sqref>E23:E43</xm:sqref>
        </x14:dataValidation>
        <x14:dataValidation type="list" allowBlank="1" showInputMessage="1" showErrorMessage="1" xr:uid="{2ECBA2D9-8110-4320-9307-42421AF6EB3F}">
          <x14:formula1>
            <xm:f>'Cal_Dropdown list'!$B$12:$B$13</xm:f>
          </x14:formula1>
          <xm:sqref>D23:D43</xm:sqref>
        </x14:dataValidation>
        <x14:dataValidation type="list" allowBlank="1" showInputMessage="1" showErrorMessage="1" xr:uid="{3B29EC49-F192-45EC-BC02-B02F2D459BD9}">
          <x14:formula1>
            <xm:f>'Cal_WWF Water Risk'!$B$4:$B$254</xm:f>
          </x14:formula1>
          <xm:sqref>C14:D14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37B0F-2E93-48DC-8496-DA3DB9811BEE}">
  <sheetPr>
    <tabColor theme="5"/>
  </sheetPr>
  <dimension ref="A1:I40"/>
  <sheetViews>
    <sheetView showGridLines="0" topLeftCell="A32" zoomScaleNormal="100" workbookViewId="0">
      <selection activeCell="B24" sqref="B24:C24"/>
    </sheetView>
  </sheetViews>
  <sheetFormatPr defaultColWidth="9.125" defaultRowHeight="12.75" zeroHeight="1" x14ac:dyDescent="0.2"/>
  <cols>
    <col min="1" max="1" width="12.125" style="61" customWidth="1"/>
    <col min="2" max="2" width="35.625" style="61" customWidth="1"/>
    <col min="3" max="3" width="65.875" style="61" customWidth="1"/>
    <col min="4" max="4" width="19.875" style="61" customWidth="1"/>
    <col min="5" max="5" width="12.125" style="61" customWidth="1"/>
    <col min="6" max="6" width="17.875" style="61" hidden="1" customWidth="1"/>
    <col min="7" max="7" width="24.5" style="61" hidden="1" customWidth="1"/>
    <col min="8" max="8" width="25.625" style="61" hidden="1" customWidth="1"/>
    <col min="9" max="9" width="41.375" style="61" hidden="1" customWidth="1"/>
    <col min="10" max="16384" width="9.125" style="61"/>
  </cols>
  <sheetData>
    <row r="1" spans="2:9" x14ac:dyDescent="0.2"/>
    <row r="2" spans="2:9" ht="13.5" thickBot="1" x14ac:dyDescent="0.25">
      <c r="B2" s="143" t="s">
        <v>24</v>
      </c>
      <c r="C2" s="143"/>
      <c r="D2" s="143"/>
    </row>
    <row r="3" spans="2:9" ht="57" customHeight="1" thickBot="1" x14ac:dyDescent="0.25">
      <c r="B3" s="220" t="s">
        <v>78</v>
      </c>
      <c r="C3" s="221"/>
      <c r="D3" s="222"/>
    </row>
    <row r="4" spans="2:9" ht="13.5" thickBot="1" x14ac:dyDescent="0.25">
      <c r="B4" s="143" t="s">
        <v>49</v>
      </c>
    </row>
    <row r="5" spans="2:9" x14ac:dyDescent="0.2">
      <c r="B5" s="144"/>
      <c r="C5" s="223" t="s">
        <v>50</v>
      </c>
      <c r="D5" s="224"/>
    </row>
    <row r="6" spans="2:9" x14ac:dyDescent="0.2">
      <c r="B6" s="145"/>
      <c r="C6" s="225" t="s">
        <v>51</v>
      </c>
      <c r="D6" s="226"/>
    </row>
    <row r="7" spans="2:9" ht="15.75" customHeight="1" x14ac:dyDescent="0.25">
      <c r="B7" s="146"/>
      <c r="C7" s="227" t="s">
        <v>79</v>
      </c>
      <c r="D7" s="228"/>
    </row>
    <row r="8" spans="2:9" ht="16.5" customHeight="1" x14ac:dyDescent="0.25">
      <c r="B8" s="147"/>
      <c r="C8" s="227"/>
      <c r="D8" s="228"/>
    </row>
    <row r="9" spans="2:9" ht="15.75" customHeight="1" thickBot="1" x14ac:dyDescent="0.3">
      <c r="B9" s="148"/>
      <c r="C9" s="229"/>
      <c r="D9" s="230"/>
    </row>
    <row r="10" spans="2:9" x14ac:dyDescent="0.2"/>
    <row r="11" spans="2:9" ht="12.75" customHeight="1" x14ac:dyDescent="0.2">
      <c r="F11" s="245" t="s">
        <v>80</v>
      </c>
      <c r="G11" s="245"/>
      <c r="H11" s="245"/>
      <c r="I11" s="245"/>
    </row>
    <row r="12" spans="2:9" x14ac:dyDescent="0.2">
      <c r="B12" s="79" t="s">
        <v>12</v>
      </c>
      <c r="C12" s="243" t="s">
        <v>81</v>
      </c>
      <c r="D12" s="243"/>
      <c r="F12" s="67" t="s">
        <v>82</v>
      </c>
      <c r="G12" s="68" t="s">
        <v>83</v>
      </c>
      <c r="H12" s="68" t="s">
        <v>84</v>
      </c>
      <c r="I12" s="68" t="s">
        <v>85</v>
      </c>
    </row>
    <row r="13" spans="2:9" ht="38.25" x14ac:dyDescent="0.2">
      <c r="B13" s="79" t="s">
        <v>86</v>
      </c>
      <c r="C13" s="242">
        <f>SUM('Energy Tracking'!$I$8:$I$31)</f>
        <v>0</v>
      </c>
      <c r="D13" s="242"/>
      <c r="F13" s="69"/>
      <c r="H13" s="70" t="str">
        <f>IF('Site info'!$E$15='Cal_Dropdown list'!$D$12,IF($C$13&gt;15000000,"Y","N"),
IF('Site info'!$E$15='Cal_Dropdown list'!$D$13,IF($C$13&gt;300000000,"Y","N"),
IF('Site info'!$E$15='Cal_Dropdown list'!$D$15,IF($C$13&gt;150000000,"Y","N"),"")))</f>
        <v/>
      </c>
      <c r="I13" s="71" t="str">
        <f>IF($H$13="Y",
_xlfn.CONCAT(Cal_Pathway!$C$3&amp;CHAR(10)&amp;Cal_Pathway!$C$4&amp;CHAR(10)&amp;Cal_Pathway!$C$5&amp;CHAR(10)&amp;Cal_Pathway!$C$6),
_xlfn.CONCAT(Cal_Pathway!$D$3&amp;CHAR(10)&amp;Cal_Pathway!$D$4&amp;CHAR(10)&amp;Cal_Pathway!$D$5))</f>
        <v xml:space="preserve">
ZDHC Stz RE Module</v>
      </c>
    </row>
    <row r="14" spans="2:9" x14ac:dyDescent="0.2">
      <c r="B14" s="79" t="s">
        <v>87</v>
      </c>
      <c r="C14" s="242">
        <f>SUM('Energy Tracking'!$J$8:$J$31)</f>
        <v>0</v>
      </c>
      <c r="D14" s="242"/>
    </row>
    <row r="15" spans="2:9" x14ac:dyDescent="0.2">
      <c r="B15" s="79" t="s">
        <v>88</v>
      </c>
      <c r="C15" s="76" t="str" cm="1">
        <f t="array" ref="C15">IFERROR(
$C$13/('Site info'!$C$16*_xlfn._xlws.FILTER(Ref!$I$15:$I$38,(Ref!$F$15:$F$38='Site info'!$E$15)*(Ref!$G$15:$G$38='Site info'!$D$16))),
"")</f>
        <v/>
      </c>
      <c r="D15" s="77" t="str">
        <f>IF('Site info'!$C$15='Cal_Dropdown list'!$D$13,"MJ/kg","MJ/pcspairs")</f>
        <v>MJ/pcspairs</v>
      </c>
    </row>
    <row r="16" spans="2:9" x14ac:dyDescent="0.2">
      <c r="B16" s="79" t="s">
        <v>89</v>
      </c>
      <c r="C16" s="78" t="str" cm="1">
        <f t="array" ref="C16">IFERROR(
$C$14/('Site info'!$C$16*_xlfn._xlws.FILTER(Ref!$I$15:$I$38,(Ref!$F$15:$F$38='Site info'!$E$15)*(Ref!$G$15:$G$38='Site info'!$D$16))),
"")</f>
        <v/>
      </c>
      <c r="D16" s="77" t="str">
        <f>IF('Site info'!$C$15='Cal_Dropdown list'!$D$13,"kgCO2eq/kg","kgCO2eq/pcspairs")</f>
        <v>kgCO2eq/pcspairs</v>
      </c>
    </row>
    <row r="17" spans="1:9" x14ac:dyDescent="0.2"/>
    <row r="18" spans="1:9" x14ac:dyDescent="0.2"/>
    <row r="19" spans="1:9" x14ac:dyDescent="0.2">
      <c r="B19" s="232" t="s">
        <v>90</v>
      </c>
      <c r="C19" s="232"/>
      <c r="D19" s="79" t="s">
        <v>91</v>
      </c>
      <c r="F19" s="67" t="s">
        <v>82</v>
      </c>
      <c r="G19" s="68" t="s">
        <v>83</v>
      </c>
      <c r="H19" s="68" t="s">
        <v>84</v>
      </c>
      <c r="I19" s="68" t="s">
        <v>85</v>
      </c>
    </row>
    <row r="20" spans="1:9" ht="33.75" customHeight="1" x14ac:dyDescent="0.2">
      <c r="A20" s="72"/>
      <c r="B20" s="238" t="s">
        <v>92</v>
      </c>
      <c r="C20" s="238"/>
      <c r="D20" s="60"/>
      <c r="F20" s="70" t="str">
        <f>IFERROR(_xlfn.XLOOKUP($D$20,'Cal_Dropdown list'!$B$4:$B$6,'Cal_Dropdown list'!$C$4:$C$6),"")</f>
        <v/>
      </c>
      <c r="G20" s="235" t="str">
        <f>IF(SUM($F$20:$F$33)=0,"",IF(SUM($F$20:$F$33)&gt;7,"Advanced","Not advanced"))</f>
        <v/>
      </c>
      <c r="H20" s="237" t="str">
        <f>IF($G$20="Advanced","N",IF('Site info'!$E$15='Cal_Dropdown list'!$D$12,"Y-4","Y"))</f>
        <v>Y</v>
      </c>
      <c r="I20" s="234" t="str">
        <f>IF($H$20="Y",_xlfn.CONCAT(Cal_Pathway!$C$3,CHAR(10),Cal_Pathway!$C$4,CHAR(10),Cal_Pathway!$C$5,CHAR(10),Cal_Pathway!$C$6),
IF($H$20="N",_xlfn.CONCAT(Cal_Pathway!$D$3,CHAR(10),Cal_Pathway!$D$4,CHAR(10),Cal_Pathway!$D$5),Cal_Pathway!$C$6)
)</f>
        <v>Aii Clean by Design (CbD)
Aii Clean by Design (CbD+)
Aii Carbon Leadership Program (CLP)
Aii Best Practice Action Plan (BPAP)</v>
      </c>
    </row>
    <row r="21" spans="1:9" ht="33.75" customHeight="1" x14ac:dyDescent="0.2">
      <c r="A21" s="72"/>
      <c r="B21" s="238" t="s">
        <v>93</v>
      </c>
      <c r="C21" s="238"/>
      <c r="D21" s="60"/>
      <c r="F21" s="70" t="str">
        <f>IFERROR(_xlfn.XLOOKUP($D$21,'Cal_Dropdown list'!$B$4:$B$6,'Cal_Dropdown list'!$C$4:$C$6),"")</f>
        <v/>
      </c>
      <c r="G21" s="235"/>
      <c r="H21" s="237"/>
      <c r="I21" s="234"/>
    </row>
    <row r="22" spans="1:9" ht="33.75" customHeight="1" x14ac:dyDescent="0.2">
      <c r="A22" s="72"/>
      <c r="B22" s="238" t="s">
        <v>95</v>
      </c>
      <c r="C22" s="238"/>
      <c r="D22" s="60"/>
      <c r="F22" s="70" t="str">
        <f>IF(COUNTIF('Energy Tracking'!$D$8:$D$31,"Yes")&gt;0,"1","0")</f>
        <v>0</v>
      </c>
      <c r="G22" s="235"/>
      <c r="H22" s="237"/>
      <c r="I22" s="234"/>
    </row>
    <row r="23" spans="1:9" ht="33.75" customHeight="1" x14ac:dyDescent="0.2">
      <c r="A23" s="72"/>
      <c r="B23" s="238" t="s">
        <v>97</v>
      </c>
      <c r="C23" s="238"/>
      <c r="D23" s="60"/>
      <c r="F23" s="70" t="str">
        <f>IFERROR(_xlfn.XLOOKUP(D23,'Cal_Dropdown list'!$B$4:$B$6,'Cal_Dropdown list'!$C$4:$C$6),"")</f>
        <v/>
      </c>
      <c r="G23" s="235"/>
      <c r="H23" s="237"/>
      <c r="I23" s="234"/>
    </row>
    <row r="24" spans="1:9" ht="33.75" customHeight="1" x14ac:dyDescent="0.2">
      <c r="A24" s="72"/>
      <c r="B24" s="238" t="s">
        <v>99</v>
      </c>
      <c r="C24" s="238"/>
      <c r="D24" s="60"/>
      <c r="F24" s="70" t="str">
        <f>IFERROR(_xlfn.XLOOKUP(D24,'Cal_Dropdown list'!$B$4:$B$6,'Cal_Dropdown list'!$C$4:$C$6),"")</f>
        <v/>
      </c>
      <c r="G24" s="235"/>
      <c r="H24" s="237"/>
      <c r="I24" s="234"/>
    </row>
    <row r="25" spans="1:9" ht="33.75" customHeight="1" x14ac:dyDescent="0.2">
      <c r="A25" s="72"/>
      <c r="B25" s="244" t="s">
        <v>100</v>
      </c>
      <c r="C25" s="244"/>
      <c r="D25" s="80" t="s">
        <v>101</v>
      </c>
      <c r="F25" s="70" t="str">
        <f>IF(COUNTIF('Energy Tracking'!$E$8:$E$31,"Yes")&gt;0,"1","0")</f>
        <v>0</v>
      </c>
      <c r="G25" s="235"/>
      <c r="H25" s="237"/>
      <c r="I25" s="234"/>
    </row>
    <row r="26" spans="1:9" ht="33.75" customHeight="1" x14ac:dyDescent="0.2">
      <c r="A26" s="72"/>
      <c r="B26" s="238" t="s">
        <v>102</v>
      </c>
      <c r="C26" s="238"/>
      <c r="D26" s="60"/>
      <c r="F26" s="70" t="str">
        <f>IFERROR(_xlfn.XLOOKUP(D26,'Cal_Dropdown list'!$B$4:$B$6,'Cal_Dropdown list'!$C$4:$C$6),"")</f>
        <v/>
      </c>
      <c r="G26" s="235"/>
      <c r="H26" s="237"/>
      <c r="I26" s="234"/>
    </row>
    <row r="27" spans="1:9" ht="33.75" customHeight="1" x14ac:dyDescent="0.2">
      <c r="A27" s="72"/>
      <c r="B27" s="241" t="s">
        <v>103</v>
      </c>
      <c r="C27" s="241"/>
      <c r="D27" s="60"/>
      <c r="F27" s="70" t="str">
        <f>IFERROR(_xlfn.XLOOKUP(D27,'Cal_Dropdown list'!$B$4:$B$6,'Cal_Dropdown list'!$C$4:$C$6),"")</f>
        <v/>
      </c>
      <c r="G27" s="235"/>
      <c r="H27" s="237"/>
      <c r="I27" s="234"/>
    </row>
    <row r="28" spans="1:9" ht="33.75" customHeight="1" x14ac:dyDescent="0.2">
      <c r="A28" s="72"/>
      <c r="B28" s="238" t="s">
        <v>104</v>
      </c>
      <c r="C28" s="238"/>
      <c r="D28" s="60"/>
      <c r="F28" s="70" t="str">
        <f>IFERROR(_xlfn.XLOOKUP(D28,'Cal_Dropdown list'!$B$4:$B$6,'Cal_Dropdown list'!$C$4:$C$6),"")</f>
        <v/>
      </c>
      <c r="G28" s="235"/>
      <c r="H28" s="237"/>
      <c r="I28" s="234"/>
    </row>
    <row r="29" spans="1:9" ht="33.75" customHeight="1" x14ac:dyDescent="0.2">
      <c r="A29" s="72"/>
      <c r="B29" s="238" t="s">
        <v>105</v>
      </c>
      <c r="C29" s="238"/>
      <c r="D29" s="60"/>
      <c r="F29" s="70" t="str">
        <f>IFERROR(_xlfn.XLOOKUP(D29,'Cal_Dropdown list'!$B$4:$B$6,'Cal_Dropdown list'!$C$4:$C$6),"")</f>
        <v/>
      </c>
      <c r="G29" s="235"/>
      <c r="H29" s="237"/>
      <c r="I29" s="234"/>
    </row>
    <row r="30" spans="1:9" ht="42.75" customHeight="1" x14ac:dyDescent="0.2">
      <c r="A30" s="72"/>
      <c r="B30" s="238" t="s">
        <v>106</v>
      </c>
      <c r="C30" s="238"/>
      <c r="D30" s="60"/>
      <c r="F30" s="70" t="str">
        <f>IFERROR(_xlfn.XLOOKUP(D30,'Cal_Dropdown list'!$B$4:$B$6,'Cal_Dropdown list'!$C$4:$C$6),"")</f>
        <v/>
      </c>
      <c r="G30" s="235"/>
      <c r="H30" s="237"/>
      <c r="I30" s="234"/>
    </row>
    <row r="31" spans="1:9" ht="33.75" customHeight="1" x14ac:dyDescent="0.2">
      <c r="A31" s="72"/>
      <c r="B31" s="238" t="s">
        <v>107</v>
      </c>
      <c r="C31" s="238"/>
      <c r="D31" s="60"/>
      <c r="F31" s="70" t="str">
        <f>IFERROR(_xlfn.XLOOKUP(D31,'Cal_Dropdown list'!$B$4:$B$6,'Cal_Dropdown list'!$C$4:$C$6),"")</f>
        <v/>
      </c>
      <c r="G31" s="235"/>
      <c r="H31" s="237"/>
      <c r="I31" s="234"/>
    </row>
    <row r="32" spans="1:9" ht="33.75" customHeight="1" x14ac:dyDescent="0.2">
      <c r="A32" s="72"/>
      <c r="B32" s="238" t="s">
        <v>108</v>
      </c>
      <c r="C32" s="238"/>
      <c r="D32" s="60"/>
      <c r="F32" s="70" t="str">
        <f>IFERROR(_xlfn.XLOOKUP(D32,'Cal_Dropdown list'!$B$4:$B$6,'Cal_Dropdown list'!$C$4:$C$6),"")</f>
        <v/>
      </c>
      <c r="G32" s="235"/>
      <c r="H32" s="237"/>
      <c r="I32" s="234"/>
    </row>
    <row r="33" spans="1:9" ht="33.75" customHeight="1" x14ac:dyDescent="0.2">
      <c r="A33" s="72"/>
      <c r="B33" s="238" t="s">
        <v>109</v>
      </c>
      <c r="C33" s="238"/>
      <c r="D33" s="60"/>
      <c r="F33" s="70" t="str">
        <f>IFERROR(_xlfn.XLOOKUP(D33,'Cal_Dropdown list'!$B$4:$B$6,'Cal_Dropdown list'!$C$4:$C$6),"")</f>
        <v/>
      </c>
      <c r="G33" s="235"/>
      <c r="H33" s="237"/>
      <c r="I33" s="234"/>
    </row>
    <row r="34" spans="1:9" ht="33.75" customHeight="1" x14ac:dyDescent="0.2">
      <c r="A34" s="72"/>
      <c r="B34" s="238" t="s">
        <v>110</v>
      </c>
      <c r="C34" s="238"/>
      <c r="D34" s="80" t="str">
        <f>IFERROR(SUM('Energy Tracking'!$I$30:$I$31)/SUM('Energy Tracking'!$I$8:$I$31),"")</f>
        <v/>
      </c>
      <c r="F34" s="236" t="str">
        <f>IFERROR($D$35-$D$34,"")</f>
        <v/>
      </c>
      <c r="G34" s="70" t="s">
        <v>101</v>
      </c>
      <c r="H34" s="235" t="str">
        <f>IF(COUNTBLANK($F$34)=1,"",IF($F$34&gt;20%,"Y","N"))</f>
        <v/>
      </c>
      <c r="I34" s="234" t="str">
        <f>IF(COUNTBLANK(H34)=1,"",
IF($H$34="Y",_xlfn.CONCAT(Cal_Pathway!$C$13),
_xlfn.CONCAT(Cal_Pathway!$D$13,CHAR(10),Cal_Pathway!$D$14))
)</f>
        <v/>
      </c>
    </row>
    <row r="35" spans="1:9" ht="33.75" customHeight="1" x14ac:dyDescent="0.2">
      <c r="A35" s="72"/>
      <c r="B35" s="238" t="s">
        <v>111</v>
      </c>
      <c r="C35" s="238"/>
      <c r="D35" s="80" t="str">
        <f>IF('Site info'!$C$14="China","0%","40%")</f>
        <v>40%</v>
      </c>
      <c r="F35" s="235"/>
      <c r="G35" s="70" t="s">
        <v>101</v>
      </c>
      <c r="H35" s="235"/>
      <c r="I35" s="234"/>
    </row>
    <row r="36" spans="1:9" ht="33.75" customHeight="1" x14ac:dyDescent="0.2">
      <c r="A36" s="72"/>
      <c r="B36" s="239" t="s">
        <v>112</v>
      </c>
      <c r="C36" s="240"/>
      <c r="D36" s="81" t="str">
        <f>'Energy Tracking'!$G$16&amp;'Energy Tracking'!$H$16</f>
        <v/>
      </c>
      <c r="F36" s="74">
        <f ca="1">IFERROR(SUM('Energy Tracking'!I8,'Energy Tracking'!I16,'Energy Tracking'!I18,'Energy Tracking'!I14)*1^(2030-YEAR(TODAY()))/300/12/3.6*
_xlfn.XLOOKUP('Site info'!$E$15,Ref!$D$4:$D$5,Ref!$E$4:$E$5),0)
-(SUM('Energy Tracking'!I14,'Energy Tracking'!I15,'Energy Tracking'!I16,'Energy Tracking'!I18)/300/12/3.6)</f>
        <v>0</v>
      </c>
      <c r="G36" s="70" t="s">
        <v>101</v>
      </c>
      <c r="H36" s="70" t="str">
        <f ca="1">IF(COUNTBLANK($F$36)=1,"",IF($F$36&gt;500,"Y","N"))</f>
        <v>N</v>
      </c>
      <c r="I36" s="71" t="str">
        <f ca="1">IF(COUNTBLANK($H$36)=1,"",
IF($H$36="Y",_xlfn.CONCAT(Cal_Pathway!$C$11,CHAR(10),Cal_Pathway!$C$12),
_xlfn.CONCAT(Cal_Pathway!$D$11,CHAR(10),Cal_Pathway!$D$12)
))</f>
        <v xml:space="preserve">
ZDHC Stz RE Module</v>
      </c>
    </row>
    <row r="37" spans="1:9" ht="33.75" customHeight="1" x14ac:dyDescent="0.2">
      <c r="A37" s="72"/>
      <c r="B37" s="238" t="s">
        <v>113</v>
      </c>
      <c r="C37" s="238"/>
      <c r="D37" s="60"/>
      <c r="F37" s="75"/>
      <c r="G37" s="70" t="s">
        <v>101</v>
      </c>
      <c r="H37" s="70" t="str">
        <f>IF(COUNTBLANK($D$37)=1,"",
IF(_xlfn.NUMBERVALUE('Energy Tracking'!$I$8)=0,"N",
IF(COUNTIF(Ref!$A$8:$A$10,'Site info'!$C$14)&gt;0,"Y","N")))</f>
        <v/>
      </c>
      <c r="I37" s="73" t="str">
        <f>IF(COUNTBLANK($H$37)=1,"",
IF($H$37="Y",_xlfn.CONCAT(Cal_Pathway!$C$9),
_xlfn.CONCAT(Cal_Pathway!$D$9,CHAR(10),Cal_Pathway!$D$10)
))</f>
        <v/>
      </c>
    </row>
    <row r="38" spans="1:9" ht="33.75" customHeight="1" x14ac:dyDescent="0.2">
      <c r="A38" s="72"/>
      <c r="B38" s="238" t="s">
        <v>114</v>
      </c>
      <c r="C38" s="238"/>
      <c r="D38" s="80" t="str">
        <f>IFERROR(SUM('Energy Tracking'!$I$20:$I$21)/SUM('Energy Tracking'!$I$8:$I$31),"")</f>
        <v/>
      </c>
      <c r="F38" s="75"/>
      <c r="G38" s="70" t="s">
        <v>101</v>
      </c>
      <c r="H38" s="70" t="str">
        <f>IF(COUNTBLANK($D$38)=1,"",IF($D$38&gt;20%,"Y","N"))</f>
        <v/>
      </c>
      <c r="I38" s="73" t="str">
        <f>IF(COUNTBLANK($H$38)=1,"",
IF($H$38="Y",_xlfn.CONCAT(Cal_Pathway!$C$7),
_xlfn.CONCAT(Cal_Pathway!$D$7,CHAR(10),Cal_Pathway!$D$8)
))</f>
        <v/>
      </c>
    </row>
    <row r="39" spans="1:9" ht="33.75" customHeight="1" x14ac:dyDescent="0.2">
      <c r="A39" s="72"/>
      <c r="B39" s="238" t="s">
        <v>104</v>
      </c>
      <c r="C39" s="238"/>
      <c r="D39" s="60"/>
      <c r="F39" s="70" t="str">
        <f>IFERROR(_xlfn.XLOOKUP($D$39,'Cal_Dropdown list'!$B$4:$B$6,'Cal_Dropdown list'!$C$4:$C$6),"")</f>
        <v/>
      </c>
      <c r="G39" s="70" t="s">
        <v>101</v>
      </c>
      <c r="H39" s="70" t="str">
        <f>IF((COUNTBLANK($D$39)+COUNTBLANK($D$38))=2,"",
IF(OR($D$39="Yes",$D$38=0),"N","Y"))</f>
        <v/>
      </c>
      <c r="I39" s="73" t="str">
        <f>IF(COUNTBLANK($H$39)=1,"",
IF($H$39="Y",_xlfn.CONCAT(Cal_Pathway!$C$7),
_xlfn.CONCAT(Cal_Pathway!$D$7,CHAR(10),Cal_Pathway!$D$8)
))</f>
        <v/>
      </c>
    </row>
    <row r="40" spans="1:9" ht="24.75" customHeight="1" x14ac:dyDescent="0.2"/>
  </sheetData>
  <sheetProtection algorithmName="SHA-512" hashValue="ogIn/4n2W1uhxP5CMBcGqo4mHPehAQyDGiexUOfc+eOyGxVet1jjBV0J6+ijfqep5FicXj0FKjqxDzt/I5RYGQ==" saltValue="WxuaI/pqOesDq7T97GU1Sw==" spinCount="100000" sheet="1" objects="1" scenarios="1"/>
  <mergeCells count="35">
    <mergeCell ref="F11:I11"/>
    <mergeCell ref="B31:C31"/>
    <mergeCell ref="C5:D5"/>
    <mergeCell ref="C6:D6"/>
    <mergeCell ref="C7:D9"/>
    <mergeCell ref="B30:C30"/>
    <mergeCell ref="B3:D3"/>
    <mergeCell ref="B26:C26"/>
    <mergeCell ref="B27:C27"/>
    <mergeCell ref="B28:C28"/>
    <mergeCell ref="B29:C29"/>
    <mergeCell ref="C14:D14"/>
    <mergeCell ref="C12:D12"/>
    <mergeCell ref="C13:D13"/>
    <mergeCell ref="B19:C19"/>
    <mergeCell ref="B20:C20"/>
    <mergeCell ref="B21:C21"/>
    <mergeCell ref="B22:C22"/>
    <mergeCell ref="B23:C23"/>
    <mergeCell ref="B24:C24"/>
    <mergeCell ref="B25:C25"/>
    <mergeCell ref="B39:C39"/>
    <mergeCell ref="B36:C36"/>
    <mergeCell ref="B32:C32"/>
    <mergeCell ref="B33:C33"/>
    <mergeCell ref="B34:C34"/>
    <mergeCell ref="B37:C37"/>
    <mergeCell ref="B38:C38"/>
    <mergeCell ref="B35:C35"/>
    <mergeCell ref="I34:I35"/>
    <mergeCell ref="H34:H35"/>
    <mergeCell ref="F34:F35"/>
    <mergeCell ref="I20:I33"/>
    <mergeCell ref="G20:G33"/>
    <mergeCell ref="H20:H33"/>
  </mergeCells>
  <conditionalFormatting sqref="D20:D24">
    <cfRule type="cellIs" dxfId="182" priority="84" operator="equal">
      <formula>0</formula>
    </cfRule>
    <cfRule type="cellIs" dxfId="181" priority="85" operator="equal">
      <formula>"Yes"</formula>
    </cfRule>
    <cfRule type="cellIs" dxfId="180" priority="86" operator="equal">
      <formula>"No"</formula>
    </cfRule>
  </conditionalFormatting>
  <conditionalFormatting sqref="D21">
    <cfRule type="cellIs" dxfId="179" priority="83" operator="equal">
      <formula>"Partial Yes"</formula>
    </cfRule>
  </conditionalFormatting>
  <conditionalFormatting sqref="D26:D27">
    <cfRule type="cellIs" dxfId="178" priority="34" operator="equal">
      <formula>0</formula>
    </cfRule>
    <cfRule type="cellIs" dxfId="177" priority="35" operator="equal">
      <formula>"Yes"</formula>
    </cfRule>
    <cfRule type="cellIs" dxfId="176" priority="36" operator="equal">
      <formula>"No"</formula>
    </cfRule>
  </conditionalFormatting>
  <conditionalFormatting sqref="D27">
    <cfRule type="cellIs" dxfId="175" priority="33" operator="equal">
      <formula>"Partial Yes"</formula>
    </cfRule>
  </conditionalFormatting>
  <conditionalFormatting sqref="D28:D33">
    <cfRule type="cellIs" dxfId="174" priority="14" operator="equal">
      <formula>0</formula>
    </cfRule>
    <cfRule type="cellIs" dxfId="173" priority="15" operator="equal">
      <formula>"Yes"</formula>
    </cfRule>
    <cfRule type="cellIs" dxfId="172" priority="16" operator="equal">
      <formula>"No"</formula>
    </cfRule>
  </conditionalFormatting>
  <conditionalFormatting sqref="D32:D33">
    <cfRule type="cellIs" dxfId="171" priority="13" operator="equal">
      <formula>"Partial Yes"</formula>
    </cfRule>
  </conditionalFormatting>
  <conditionalFormatting sqref="D37">
    <cfRule type="cellIs" dxfId="170" priority="10" operator="equal">
      <formula>0</formula>
    </cfRule>
    <cfRule type="cellIs" dxfId="169" priority="11" operator="equal">
      <formula>"Yes"</formula>
    </cfRule>
    <cfRule type="cellIs" dxfId="168" priority="12" operator="equal">
      <formula>"No"</formula>
    </cfRule>
  </conditionalFormatting>
  <conditionalFormatting sqref="D39">
    <cfRule type="cellIs" dxfId="167" priority="7" operator="equal">
      <formula>0</formula>
    </cfRule>
    <cfRule type="cellIs" dxfId="166" priority="8" operator="equal">
      <formula>"Yes"</formula>
    </cfRule>
    <cfRule type="cellIs" dxfId="165" priority="9" operator="equal">
      <formula>"No"</formula>
    </cfRule>
  </conditionalFormatting>
  <hyperlinks>
    <hyperlink ref="C12" location="'Energy Tracking'!A1" display="Click to input your energy data before we start the following questions" xr:uid="{33FB5B32-2CD1-4204-9644-04F92A8BCCF3}"/>
  </hyperlinks>
  <pageMargins left="0.7" right="0.7" top="0.75" bottom="0.75" header="0.3" footer="0.3"/>
  <ignoredErrors>
    <ignoredError sqref="B14:I19 B36:I36 C20 C21 C22 C23 C24 C25 C26 C27 C28 C29 C30 C31 C32 C33 B38:I38 C37 C39 E25:I25 B34:E34 G34 E20:F20 B35:C35 E35:I35 E21:I21 E22:I22 E23:I23 E24:I24 E26:I26 E27:I27 E28:I28 E29:I29 E30:I30 E31:I31 E32:I32 E33:I33 E37:I37 E39:I39 I20 I34 B13:E13 G13:I13" unlockedFormula="1"/>
  </ignoredErrors>
  <extLst>
    <ext xmlns:x14="http://schemas.microsoft.com/office/spreadsheetml/2009/9/main" uri="{CCE6A557-97BC-4b89-ADB6-D9C93CAAB3DF}">
      <x14:dataValidations xmlns:xm="http://schemas.microsoft.com/office/excel/2006/main" count="2">
        <x14:dataValidation type="list" allowBlank="1" showInputMessage="1" showErrorMessage="1" xr:uid="{4B82C15E-2A14-43E1-A7D3-578D73753E19}">
          <x14:formula1>
            <xm:f>'Cal_Dropdown list'!$B$4:$B$6</xm:f>
          </x14:formula1>
          <xm:sqref>D27 D21 D32:D33</xm:sqref>
        </x14:dataValidation>
        <x14:dataValidation type="list" allowBlank="1" showInputMessage="1" showErrorMessage="1" xr:uid="{EC72CF2F-D177-486B-88DE-C522DCE1C7A5}">
          <x14:formula1>
            <xm:f>'Cal_Dropdown list'!$F$4:$F$5</xm:f>
          </x14:formula1>
          <xm:sqref>D26 D37 D28:D31 D20 D22:D24 D39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711C5-9E82-46FB-8E1E-E6F8093AC930}">
  <sheetPr>
    <tabColor theme="5" tint="0.39997558519241921"/>
  </sheetPr>
  <dimension ref="A1:M32"/>
  <sheetViews>
    <sheetView showGridLines="0" zoomScaleNormal="100" workbookViewId="0">
      <selection activeCell="C14" sqref="C14"/>
    </sheetView>
  </sheetViews>
  <sheetFormatPr defaultColWidth="0" defaultRowHeight="13.5" zeroHeight="1" x14ac:dyDescent="0.25"/>
  <cols>
    <col min="1" max="1" width="4.625" style="82" customWidth="1"/>
    <col min="2" max="2" width="23.125" style="82" customWidth="1"/>
    <col min="3" max="3" width="55.375" style="82" bestFit="1" customWidth="1"/>
    <col min="4" max="5" width="20.5" style="82" bestFit="1" customWidth="1"/>
    <col min="6" max="10" width="14.875" style="83" customWidth="1"/>
    <col min="11" max="11" width="4.625" style="82" customWidth="1"/>
    <col min="12" max="12" width="12.125" style="82" hidden="1" customWidth="1"/>
    <col min="13" max="14" width="9.125" style="82" hidden="1" customWidth="1"/>
    <col min="15" max="16384" width="9.125" style="82" hidden="1"/>
  </cols>
  <sheetData>
    <row r="1" spans="2:13" x14ac:dyDescent="0.25"/>
    <row r="2" spans="2:13" ht="14.25" thickBot="1" x14ac:dyDescent="0.25">
      <c r="B2" s="143" t="s">
        <v>24</v>
      </c>
      <c r="C2" s="143"/>
      <c r="D2" s="143"/>
    </row>
    <row r="3" spans="2:13" ht="37.5" customHeight="1" thickBot="1" x14ac:dyDescent="0.3">
      <c r="B3" s="220" t="s">
        <v>115</v>
      </c>
      <c r="C3" s="221"/>
      <c r="D3" s="221"/>
      <c r="E3" s="221"/>
      <c r="F3" s="221"/>
      <c r="G3" s="221"/>
      <c r="H3" s="221"/>
      <c r="I3" s="221"/>
      <c r="J3" s="222"/>
    </row>
    <row r="4" spans="2:13" x14ac:dyDescent="0.25"/>
    <row r="5" spans="2:13" s="85" customFormat="1" x14ac:dyDescent="0.25">
      <c r="B5" s="84"/>
      <c r="C5" s="84"/>
      <c r="D5" s="91" t="s">
        <v>116</v>
      </c>
      <c r="E5" s="91" t="s">
        <v>117</v>
      </c>
      <c r="F5" s="250" t="s">
        <v>118</v>
      </c>
      <c r="G5" s="250"/>
      <c r="H5" s="250"/>
      <c r="I5" s="250"/>
      <c r="J5" s="250"/>
    </row>
    <row r="6" spans="2:13" ht="15.75" customHeight="1" x14ac:dyDescent="0.25">
      <c r="B6" s="249" t="s">
        <v>119</v>
      </c>
      <c r="C6" s="249" t="s">
        <v>120</v>
      </c>
      <c r="D6" s="249" t="s">
        <v>121</v>
      </c>
      <c r="E6" s="249" t="s">
        <v>122</v>
      </c>
      <c r="F6" s="248" t="s">
        <v>123</v>
      </c>
      <c r="G6" s="248"/>
      <c r="H6" s="248"/>
      <c r="I6" s="248"/>
      <c r="J6" s="248"/>
      <c r="L6"/>
      <c r="M6"/>
    </row>
    <row r="7" spans="2:13" x14ac:dyDescent="0.25">
      <c r="B7" s="249"/>
      <c r="C7" s="249"/>
      <c r="D7" s="249"/>
      <c r="E7" s="249"/>
      <c r="F7" s="88" t="s">
        <v>124</v>
      </c>
      <c r="G7" s="88" t="s">
        <v>125</v>
      </c>
      <c r="H7" s="88" t="s">
        <v>126</v>
      </c>
      <c r="I7" s="89" t="s">
        <v>127</v>
      </c>
      <c r="J7" s="89" t="s">
        <v>128</v>
      </c>
    </row>
    <row r="8" spans="2:13" x14ac:dyDescent="0.25">
      <c r="B8" s="247" t="s">
        <v>129</v>
      </c>
      <c r="C8" s="90" t="s">
        <v>130</v>
      </c>
      <c r="D8" s="86"/>
      <c r="E8" s="86"/>
      <c r="F8" s="86"/>
      <c r="G8" s="87"/>
      <c r="H8" s="86"/>
      <c r="I8" s="93" t="str">
        <f>IFERROR(INDEX(Ref!$A$42:$R$66,MATCH($C8,Ref!$A$42:$A$66,0),MATCH($H8,Ref!$A$42:$R$42,0))*$G8,"")</f>
        <v/>
      </c>
      <c r="J8" s="93" t="str">
        <f>IFERROR(I8*_xlfn.XLOOKUP(C8,Ref!$B$16:$B$39,Ref!$D$16:$D$39),"")</f>
        <v/>
      </c>
    </row>
    <row r="9" spans="2:13" x14ac:dyDescent="0.25">
      <c r="B9" s="250"/>
      <c r="C9" s="90" t="s">
        <v>131</v>
      </c>
      <c r="D9" s="86"/>
      <c r="E9" s="86"/>
      <c r="F9" s="86"/>
      <c r="G9" s="87"/>
      <c r="H9" s="86"/>
      <c r="I9" s="93" t="str">
        <f>IFERROR(INDEX(Ref!$A$42:$R$66,MATCH($C9,Ref!$A$42:$A$66,0),MATCH($H9,Ref!$A$42:$R$42,0))*$G9,"")</f>
        <v/>
      </c>
      <c r="J9" s="93" t="str">
        <f>IFERROR(I9*_xlfn.XLOOKUP(C9,Ref!$B$16:$B$39,Ref!$D$16:$D$39),"")</f>
        <v/>
      </c>
    </row>
    <row r="10" spans="2:13" x14ac:dyDescent="0.25">
      <c r="B10" s="250"/>
      <c r="C10" s="90" t="s">
        <v>132</v>
      </c>
      <c r="D10" s="86"/>
      <c r="E10" s="86"/>
      <c r="F10" s="86"/>
      <c r="G10" s="87"/>
      <c r="H10" s="86"/>
      <c r="I10" s="93" t="str">
        <f>IFERROR(INDEX(Ref!$A$42:$R$66,MATCH($C10,Ref!$A$42:$A$66,0),MATCH($H10,Ref!$A$42:$R$42,0))*$G10,"")</f>
        <v/>
      </c>
      <c r="J10" s="93" t="str">
        <f>IFERROR(I10*_xlfn.XLOOKUP(C10,Ref!$B$16:$B$39,Ref!$D$16:$D$39),"")</f>
        <v/>
      </c>
    </row>
    <row r="11" spans="2:13" x14ac:dyDescent="0.25">
      <c r="B11" s="250"/>
      <c r="C11" s="90" t="s">
        <v>133</v>
      </c>
      <c r="D11" s="86"/>
      <c r="E11" s="86"/>
      <c r="F11" s="86"/>
      <c r="G11" s="87"/>
      <c r="H11" s="86"/>
      <c r="I11" s="93" t="str">
        <f>IFERROR(INDEX(Ref!$A$42:$R$66,MATCH($C11,Ref!$A$42:$A$66,0),MATCH($H11,Ref!$A$42:$R$42,0))*$G11,"")</f>
        <v/>
      </c>
      <c r="J11" s="93" t="str">
        <f>IFERROR(I11*_xlfn.XLOOKUP(C11,Ref!$B$16:$B$39,Ref!$D$16:$D$39),"")</f>
        <v/>
      </c>
    </row>
    <row r="12" spans="2:13" x14ac:dyDescent="0.25">
      <c r="B12" s="247" t="s">
        <v>134</v>
      </c>
      <c r="C12" s="90" t="s">
        <v>135</v>
      </c>
      <c r="D12" s="86"/>
      <c r="E12" s="86"/>
      <c r="F12" s="86"/>
      <c r="G12" s="87"/>
      <c r="H12" s="86"/>
      <c r="I12" s="93" t="str">
        <f>IFERROR(INDEX(Ref!$A$42:$R$66,MATCH($C12,Ref!$A$42:$A$66,0),MATCH($H12,Ref!$A$42:$R$42,0))*$G12,"")</f>
        <v/>
      </c>
      <c r="J12" s="93" t="str">
        <f>IFERROR(I12*_xlfn.XLOOKUP(C12,Ref!$B$16:$B$39,Ref!$D$16:$D$39),"")</f>
        <v/>
      </c>
    </row>
    <row r="13" spans="2:13" x14ac:dyDescent="0.25">
      <c r="B13" s="250"/>
      <c r="C13" s="90" t="s">
        <v>136</v>
      </c>
      <c r="D13" s="86"/>
      <c r="E13" s="86"/>
      <c r="F13" s="86"/>
      <c r="G13" s="87"/>
      <c r="H13" s="86"/>
      <c r="I13" s="93" t="str">
        <f>IFERROR(INDEX(Ref!$A$42:$R$66,MATCH($C13,Ref!$A$42:$A$66,0),MATCH($H13,Ref!$A$42:$R$42,0))*$G13,"")</f>
        <v/>
      </c>
      <c r="J13" s="93" t="str">
        <f>IFERROR(I13*_xlfn.XLOOKUP(C13,Ref!$B$16:$B$39,Ref!$D$16:$D$39),"")</f>
        <v/>
      </c>
    </row>
    <row r="14" spans="2:13" x14ac:dyDescent="0.25">
      <c r="B14" s="250"/>
      <c r="C14" s="92" t="s">
        <v>137</v>
      </c>
      <c r="D14" s="86"/>
      <c r="E14" s="86"/>
      <c r="F14" s="86"/>
      <c r="G14" s="87"/>
      <c r="H14" s="86"/>
      <c r="I14" s="93" t="str">
        <f>IFERROR(INDEX(Ref!$A$42:$R$66,MATCH($C14,Ref!$A$42:$A$66,0),MATCH($H14,Ref!$A$42:$R$42,0))*$G14,"")</f>
        <v/>
      </c>
      <c r="J14" s="93" t="str">
        <f>IFERROR(I14*_xlfn.XLOOKUP(C14,Ref!$B$16:$B$39,Ref!$D$16:$D$39),"")</f>
        <v/>
      </c>
    </row>
    <row r="15" spans="2:13" x14ac:dyDescent="0.25">
      <c r="B15" s="250"/>
      <c r="C15" s="90" t="s">
        <v>138</v>
      </c>
      <c r="D15" s="86"/>
      <c r="E15" s="86"/>
      <c r="F15" s="86"/>
      <c r="G15" s="87"/>
      <c r="H15" s="86"/>
      <c r="I15" s="93" t="str">
        <f>IFERROR(INDEX(Ref!$A$42:$R$66,MATCH($C15,Ref!$A$42:$A$66,0),MATCH($H15,Ref!$A$42:$R$42,0))*$G15,"")</f>
        <v/>
      </c>
      <c r="J15" s="93" t="str">
        <f>IFERROR(I15*_xlfn.XLOOKUP(C15,Ref!$B$16:$B$39,Ref!$D$16:$D$39),"")</f>
        <v/>
      </c>
    </row>
    <row r="16" spans="2:13" x14ac:dyDescent="0.25">
      <c r="B16" s="250"/>
      <c r="C16" s="90" t="s">
        <v>139</v>
      </c>
      <c r="D16" s="86"/>
      <c r="E16" s="86"/>
      <c r="F16" s="86"/>
      <c r="G16" s="87"/>
      <c r="H16" s="86"/>
      <c r="I16" s="93" t="str">
        <f>IFERROR(INDEX(Ref!$A$42:$R$66,MATCH($C16,Ref!$A$42:$A$66,0),MATCH($H16,Ref!$A$42:$R$42,0))*$G16,"")</f>
        <v/>
      </c>
      <c r="J16" s="93" t="str">
        <f>IFERROR(I16*_xlfn.XLOOKUP(C16,Ref!$B$16:$B$39,Ref!$D$16:$D$39),"")</f>
        <v/>
      </c>
    </row>
    <row r="17" spans="2:10" x14ac:dyDescent="0.25">
      <c r="B17" s="250"/>
      <c r="C17" s="90" t="s">
        <v>140</v>
      </c>
      <c r="D17" s="86"/>
      <c r="E17" s="86"/>
      <c r="F17" s="86"/>
      <c r="G17" s="87"/>
      <c r="H17" s="86"/>
      <c r="I17" s="93" t="str">
        <f>IFERROR(INDEX(Ref!$A$42:$R$66,MATCH($C17,Ref!$A$42:$A$66,0),MATCH($H17,Ref!$A$42:$R$42,0))*$G17,"")</f>
        <v/>
      </c>
      <c r="J17" s="93" t="str">
        <f>IFERROR(I17*_xlfn.XLOOKUP(C17,Ref!$B$16:$B$39,Ref!$D$16:$D$39),"")</f>
        <v/>
      </c>
    </row>
    <row r="18" spans="2:10" x14ac:dyDescent="0.25">
      <c r="B18" s="250"/>
      <c r="C18" s="90" t="s">
        <v>141</v>
      </c>
      <c r="D18" s="86"/>
      <c r="E18" s="86"/>
      <c r="F18" s="86"/>
      <c r="G18" s="87"/>
      <c r="H18" s="86"/>
      <c r="I18" s="93" t="str">
        <f>IFERROR(INDEX(Ref!$A$42:$R$66,MATCH($C18,Ref!$A$42:$A$66,0),MATCH($H18,Ref!$A$42:$R$42,0))*$G18,"")</f>
        <v/>
      </c>
      <c r="J18" s="93" t="str">
        <f>IFERROR(I18*_xlfn.XLOOKUP(C18,Ref!$B$16:$B$39,Ref!$D$16:$D$39),"")</f>
        <v/>
      </c>
    </row>
    <row r="19" spans="2:10" x14ac:dyDescent="0.25">
      <c r="B19" s="246" t="s">
        <v>142</v>
      </c>
      <c r="C19" s="92" t="s">
        <v>143</v>
      </c>
      <c r="D19" s="86"/>
      <c r="E19" s="86"/>
      <c r="F19" s="86"/>
      <c r="G19" s="87"/>
      <c r="H19" s="86"/>
      <c r="I19" s="93" t="str">
        <f>IFERROR(INDEX(Ref!$A$42:$R$66,MATCH($C19,Ref!$A$42:$A$66,0),MATCH($H19,Ref!$A$42:$R$42,0))*$G19,"")</f>
        <v/>
      </c>
      <c r="J19" s="93" t="str">
        <f>IFERROR(I19*_xlfn.XLOOKUP(C19,Ref!$B$16:$B$39,Ref!$D$16:$D$39),"")</f>
        <v/>
      </c>
    </row>
    <row r="20" spans="2:10" x14ac:dyDescent="0.25">
      <c r="B20" s="250"/>
      <c r="C20" s="92" t="s">
        <v>144</v>
      </c>
      <c r="D20" s="86"/>
      <c r="E20" s="86"/>
      <c r="F20" s="86"/>
      <c r="G20" s="87"/>
      <c r="H20" s="86"/>
      <c r="I20" s="93" t="str">
        <f>IFERROR(INDEX(Ref!$A$42:$R$66,MATCH($C20,Ref!$A$42:$A$66,0),MATCH($H20,Ref!$A$42:$R$42,0))*$G20,"")</f>
        <v/>
      </c>
      <c r="J20" s="93" t="str">
        <f>IFERROR(I20*_xlfn.XLOOKUP(C20,Ref!$B$16:$B$39,Ref!$D$16:$D$39),"")</f>
        <v/>
      </c>
    </row>
    <row r="21" spans="2:10" x14ac:dyDescent="0.25">
      <c r="B21" s="250"/>
      <c r="C21" s="92" t="s">
        <v>145</v>
      </c>
      <c r="D21" s="86"/>
      <c r="E21" s="86"/>
      <c r="F21" s="86"/>
      <c r="G21" s="87"/>
      <c r="H21" s="86"/>
      <c r="I21" s="93" t="str">
        <f>IFERROR(INDEX(Ref!$A$42:$R$66,MATCH($C21,Ref!$A$42:$A$66,0),MATCH($H21,Ref!$A$42:$R$42,0))*$G21,"")</f>
        <v/>
      </c>
      <c r="J21" s="93" t="str">
        <f>IFERROR(I21*_xlfn.XLOOKUP(C21,Ref!$B$16:$B$39,Ref!$D$16:$D$39),"")</f>
        <v/>
      </c>
    </row>
    <row r="22" spans="2:10" x14ac:dyDescent="0.25">
      <c r="B22" s="250"/>
      <c r="C22" s="92" t="s">
        <v>146</v>
      </c>
      <c r="D22" s="86"/>
      <c r="E22" s="86"/>
      <c r="F22" s="86"/>
      <c r="G22" s="87"/>
      <c r="H22" s="86"/>
      <c r="I22" s="93" t="str">
        <f>IFERROR(INDEX(Ref!$A$42:$R$66,MATCH($C22,Ref!$A$42:$A$66,0),MATCH($H22,Ref!$A$42:$R$42,0))*$G22,"")</f>
        <v/>
      </c>
      <c r="J22" s="93" t="str">
        <f>IFERROR(I22*_xlfn.XLOOKUP(C22,Ref!$B$16:$B$39,Ref!$D$16:$D$39),"")</f>
        <v/>
      </c>
    </row>
    <row r="23" spans="2:10" x14ac:dyDescent="0.25">
      <c r="B23" s="250"/>
      <c r="C23" s="92" t="s">
        <v>147</v>
      </c>
      <c r="D23" s="86"/>
      <c r="E23" s="86"/>
      <c r="F23" s="86"/>
      <c r="G23" s="87"/>
      <c r="H23" s="86"/>
      <c r="I23" s="93" t="str">
        <f>IFERROR(INDEX(Ref!$A$42:$R$66,MATCH($C23,Ref!$A$42:$A$66,0),MATCH($H23,Ref!$A$42:$R$42,0))*$G23,"")</f>
        <v/>
      </c>
      <c r="J23" s="93" t="str">
        <f>IFERROR(I23*_xlfn.XLOOKUP(C23,Ref!$B$16:$B$39,Ref!$D$16:$D$39),"")</f>
        <v/>
      </c>
    </row>
    <row r="24" spans="2:10" x14ac:dyDescent="0.25">
      <c r="B24" s="250"/>
      <c r="C24" s="92" t="s">
        <v>148</v>
      </c>
      <c r="D24" s="86"/>
      <c r="E24" s="86"/>
      <c r="F24" s="86"/>
      <c r="G24" s="87"/>
      <c r="H24" s="86"/>
      <c r="I24" s="93" t="str">
        <f>IFERROR(INDEX(Ref!$A$42:$R$66,MATCH($C24,Ref!$A$42:$A$66,0),MATCH($H24,Ref!$A$42:$R$42,0))*$G24,"")</f>
        <v/>
      </c>
      <c r="J24" s="93" t="str">
        <f>IFERROR(I24*_xlfn.XLOOKUP(C24,Ref!$B$16:$B$39,Ref!$D$16:$D$39),"")</f>
        <v/>
      </c>
    </row>
    <row r="25" spans="2:10" x14ac:dyDescent="0.25">
      <c r="B25" s="250"/>
      <c r="C25" s="92" t="s">
        <v>149</v>
      </c>
      <c r="D25" s="86"/>
      <c r="E25" s="86"/>
      <c r="F25" s="86"/>
      <c r="G25" s="87"/>
      <c r="H25" s="86"/>
      <c r="I25" s="93" t="str">
        <f>IFERROR(INDEX(Ref!$A$42:$R$66,MATCH($C25,Ref!$A$42:$A$66,0),MATCH($H25,Ref!$A$42:$R$42,0))*$G25,"")</f>
        <v/>
      </c>
      <c r="J25" s="93" t="str">
        <f>IFERROR(I25*_xlfn.XLOOKUP(C25,Ref!$B$16:$B$39,Ref!$D$16:$D$39),"")</f>
        <v/>
      </c>
    </row>
    <row r="26" spans="2:10" x14ac:dyDescent="0.25">
      <c r="B26" s="250"/>
      <c r="C26" s="92" t="s">
        <v>150</v>
      </c>
      <c r="D26" s="86"/>
      <c r="E26" s="86"/>
      <c r="F26" s="86"/>
      <c r="G26" s="87"/>
      <c r="H26" s="86"/>
      <c r="I26" s="93" t="str">
        <f>IFERROR(INDEX(Ref!$A$42:$R$66,MATCH($C26,Ref!$A$42:$A$66,0),MATCH($H26,Ref!$A$42:$R$42,0))*$G26,"")</f>
        <v/>
      </c>
      <c r="J26" s="93" t="str">
        <f>IFERROR(I26*_xlfn.XLOOKUP(C26,Ref!$B$16:$B$39,Ref!$D$16:$D$39),"")</f>
        <v/>
      </c>
    </row>
    <row r="27" spans="2:10" x14ac:dyDescent="0.25">
      <c r="B27" s="250"/>
      <c r="C27" s="92" t="s">
        <v>151</v>
      </c>
      <c r="D27" s="86"/>
      <c r="E27" s="86"/>
      <c r="F27" s="86"/>
      <c r="G27" s="87"/>
      <c r="H27" s="86"/>
      <c r="I27" s="93" t="str">
        <f>IFERROR(INDEX(Ref!$A$42:$R$66,MATCH($C27,Ref!$A$42:$A$66,0),MATCH($H27,Ref!$A$42:$R$42,0))*$G27,"")</f>
        <v/>
      </c>
      <c r="J27" s="93" t="str">
        <f>IFERROR(I27*_xlfn.XLOOKUP(C27,Ref!$B$16:$B$39,Ref!$D$16:$D$39),"")</f>
        <v/>
      </c>
    </row>
    <row r="28" spans="2:10" x14ac:dyDescent="0.25">
      <c r="B28" s="250"/>
      <c r="C28" s="92" t="s">
        <v>152</v>
      </c>
      <c r="D28" s="86"/>
      <c r="E28" s="86"/>
      <c r="F28" s="86"/>
      <c r="G28" s="87"/>
      <c r="H28" s="86"/>
      <c r="I28" s="93" t="str">
        <f>IFERROR(INDEX(Ref!$A$42:$R$66,MATCH($C28,Ref!$A$42:$A$66,0),MATCH($H28,Ref!$A$42:$R$42,0))*$G28,"")</f>
        <v/>
      </c>
      <c r="J28" s="93" t="str">
        <f>IFERROR(I28*_xlfn.XLOOKUP(C28,Ref!$B$16:$B$39,Ref!$D$16:$D$39),"")</f>
        <v/>
      </c>
    </row>
    <row r="29" spans="2:10" x14ac:dyDescent="0.25">
      <c r="B29" s="250"/>
      <c r="C29" s="92" t="s">
        <v>153</v>
      </c>
      <c r="D29" s="86"/>
      <c r="E29" s="86"/>
      <c r="F29" s="86"/>
      <c r="G29" s="87"/>
      <c r="H29" s="86"/>
      <c r="I29" s="93" t="str">
        <f>IFERROR(INDEX(Ref!$A$42:$R$66,MATCH($C29,Ref!$A$42:$A$66,0),MATCH($H29,Ref!$A$42:$R$42,0))*$G29,"")</f>
        <v/>
      </c>
      <c r="J29" s="93" t="str">
        <f>IFERROR(I29*_xlfn.XLOOKUP(C29,Ref!$B$16:$B$39,Ref!$D$16:$D$39),"")</f>
        <v/>
      </c>
    </row>
    <row r="30" spans="2:10" x14ac:dyDescent="0.25">
      <c r="B30" s="246" t="s">
        <v>30</v>
      </c>
      <c r="C30" s="90" t="s">
        <v>154</v>
      </c>
      <c r="D30" s="86"/>
      <c r="E30" s="86"/>
      <c r="F30" s="86"/>
      <c r="G30" s="87"/>
      <c r="H30" s="86"/>
      <c r="I30" s="93" t="str">
        <f>IFERROR(INDEX(Ref!$A$42:$R$66,MATCH($C30,Ref!$A$42:$A$66,0),MATCH($H30,Ref!$A$42:$R$42,0))*$G30,"")</f>
        <v/>
      </c>
      <c r="J30" s="93" t="str">
        <f>IFERROR(I30*_xlfn.XLOOKUP(C30,Ref!$B$16:$B$39,Ref!$D$16:$D$39),"")</f>
        <v/>
      </c>
    </row>
    <row r="31" spans="2:10" x14ac:dyDescent="0.25">
      <c r="B31" s="247"/>
      <c r="C31" s="90" t="s">
        <v>155</v>
      </c>
      <c r="D31" s="86"/>
      <c r="E31" s="86"/>
      <c r="F31" s="86"/>
      <c r="G31" s="87"/>
      <c r="H31" s="86"/>
      <c r="I31" s="93" t="str">
        <f>IFERROR(INDEX(Ref!$A$42:$R$66,MATCH($C31,Ref!$A$42:$A$66,0),MATCH($H31,Ref!$A$42:$R$42,0))*$G31,"")</f>
        <v/>
      </c>
      <c r="J31" s="93" t="str">
        <f>IFERROR(I31*_xlfn.XLOOKUP(C31,Ref!$B$16:$B$39,Ref!$D$16:$D$39),"")</f>
        <v/>
      </c>
    </row>
    <row r="32" spans="2:10" x14ac:dyDescent="0.25"/>
  </sheetData>
  <sheetProtection algorithmName="SHA-512" hashValue="+gT+aCiR54SlH8aLa2nkEQHbmP/FEcDyrTWS9yMjmnfjfTF5/9qT7XRa4cT4QI5H1trxakvKwLxFR6cuTe2oVw==" saltValue="CLxYduzuJc3hNHfOB0YL8w==" spinCount="100000" sheet="1" objects="1" scenarios="1"/>
  <mergeCells count="11">
    <mergeCell ref="B3:J3"/>
    <mergeCell ref="F5:J5"/>
    <mergeCell ref="B8:B11"/>
    <mergeCell ref="B12:B18"/>
    <mergeCell ref="B19:B29"/>
    <mergeCell ref="B30:B31"/>
    <mergeCell ref="F6:J6"/>
    <mergeCell ref="B6:B7"/>
    <mergeCell ref="C6:C7"/>
    <mergeCell ref="D6:D7"/>
    <mergeCell ref="E6:E7"/>
  </mergeCells>
  <conditionalFormatting sqref="D8:F31">
    <cfRule type="cellIs" dxfId="164" priority="12" operator="equal">
      <formula>"Yes"</formula>
    </cfRule>
    <cfRule type="cellIs" dxfId="163" priority="13" operator="equal">
      <formula>"No"</formula>
    </cfRule>
    <cfRule type="containsBlanks" dxfId="162" priority="14">
      <formula>LEN(TRIM(D8))=0</formula>
    </cfRule>
  </conditionalFormatting>
  <conditionalFormatting sqref="G8:G31">
    <cfRule type="expression" dxfId="161" priority="6">
      <formula>F8="No"</formula>
    </cfRule>
  </conditionalFormatting>
  <conditionalFormatting sqref="G8:H31">
    <cfRule type="notContainsBlanks" dxfId="160" priority="7">
      <formula>LEN(TRIM(G8))&gt;0</formula>
    </cfRule>
    <cfRule type="containsBlanks" dxfId="159" priority="15">
      <formula>LEN(TRIM(G8))=0</formula>
    </cfRule>
  </conditionalFormatting>
  <conditionalFormatting sqref="H8:H31">
    <cfRule type="expression" dxfId="158" priority="5">
      <formula>F8="No"</formula>
    </cfRule>
  </conditionalFormatting>
  <conditionalFormatting sqref="I8:I31">
    <cfRule type="expression" dxfId="157" priority="2">
      <formula>F8="NO"</formula>
    </cfRule>
  </conditionalFormatting>
  <conditionalFormatting sqref="J8:J31">
    <cfRule type="expression" dxfId="156" priority="1">
      <formula>F8="NO"</formula>
    </cfRule>
  </conditionalFormatting>
  <pageMargins left="0.7" right="0.7" top="0.75" bottom="0.75" header="0.3" footer="0.3"/>
  <pageSetup orientation="portrait" r:id="rId1"/>
  <ignoredErrors>
    <ignoredError sqref="I8:J31" unlockedFormula="1"/>
  </ignoredErrors>
  <extLst>
    <ext xmlns:x14="http://schemas.microsoft.com/office/spreadsheetml/2009/9/main" uri="{CCE6A557-97BC-4b89-ADB6-D9C93CAAB3DF}">
      <x14:dataValidations xmlns:xm="http://schemas.microsoft.com/office/excel/2006/main" count="2">
        <x14:dataValidation type="list" allowBlank="1" showInputMessage="1" showErrorMessage="1" xr:uid="{5AAF4897-8F27-4808-9235-28840BFC83FB}">
          <x14:formula1>
            <xm:f>'Cal_Dropdown list'!$F$4:$F$5</xm:f>
          </x14:formula1>
          <xm:sqref>D8:F31</xm:sqref>
        </x14:dataValidation>
        <x14:dataValidation type="list" allowBlank="1" showInputMessage="1" showErrorMessage="1" xr:uid="{30C660EC-9D0B-4CED-AAA4-3763B0744B74}">
          <x14:formula1>
            <xm:f>'Cal_Dropdown list'!$B$23:$B$39</xm:f>
          </x14:formula1>
          <xm:sqref>H8:H31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E755D-D95A-4B58-9265-0135BD03AB0C}">
  <sheetPr>
    <tabColor theme="7" tint="0.39997558519241921"/>
  </sheetPr>
  <dimension ref="A1:O57"/>
  <sheetViews>
    <sheetView showGridLines="0" topLeftCell="A43" zoomScaleNormal="100" workbookViewId="0"/>
  </sheetViews>
  <sheetFormatPr defaultColWidth="0" defaultRowHeight="12.75" zeroHeight="1" x14ac:dyDescent="0.2"/>
  <cols>
    <col min="1" max="1" width="9.375" style="61" customWidth="1"/>
    <col min="2" max="3" width="53.875" style="61" customWidth="1"/>
    <col min="4" max="4" width="38.375" style="61" bestFit="1" customWidth="1"/>
    <col min="5" max="5" width="9.375" style="61" customWidth="1"/>
    <col min="6" max="6" width="17.875" style="61" hidden="1" customWidth="1"/>
    <col min="7" max="7" width="24.5" style="61" hidden="1" customWidth="1"/>
    <col min="8" max="8" width="25.625" style="61" hidden="1" customWidth="1"/>
    <col min="9" max="9" width="49.125" style="61" hidden="1" customWidth="1"/>
    <col min="10" max="13" width="9.125" style="61" hidden="1" customWidth="1"/>
    <col min="14" max="15" width="41.375" style="61" hidden="1" customWidth="1"/>
    <col min="16" max="16384" width="9.125" style="61" hidden="1"/>
  </cols>
  <sheetData>
    <row r="1" spans="2:9" x14ac:dyDescent="0.2"/>
    <row r="2" spans="2:9" ht="13.5" thickBot="1" x14ac:dyDescent="0.25">
      <c r="B2" s="143" t="s">
        <v>24</v>
      </c>
      <c r="C2" s="143"/>
      <c r="D2" s="143"/>
    </row>
    <row r="3" spans="2:9" ht="63" customHeight="1" thickBot="1" x14ac:dyDescent="0.25">
      <c r="B3" s="220" t="s">
        <v>156</v>
      </c>
      <c r="C3" s="221"/>
      <c r="D3" s="222"/>
    </row>
    <row r="4" spans="2:9" ht="13.5" thickBot="1" x14ac:dyDescent="0.25">
      <c r="B4" s="143" t="s">
        <v>49</v>
      </c>
    </row>
    <row r="5" spans="2:9" x14ac:dyDescent="0.2">
      <c r="B5" s="144"/>
      <c r="C5" s="223" t="s">
        <v>50</v>
      </c>
      <c r="D5" s="224"/>
    </row>
    <row r="6" spans="2:9" x14ac:dyDescent="0.2">
      <c r="B6" s="145"/>
      <c r="C6" s="225" t="s">
        <v>51</v>
      </c>
      <c r="D6" s="226"/>
    </row>
    <row r="7" spans="2:9" ht="15" x14ac:dyDescent="0.25">
      <c r="B7" s="146"/>
      <c r="C7" s="227" t="s">
        <v>79</v>
      </c>
      <c r="D7" s="228"/>
    </row>
    <row r="8" spans="2:9" ht="15" x14ac:dyDescent="0.25">
      <c r="B8" s="147"/>
      <c r="C8" s="227"/>
      <c r="D8" s="228"/>
    </row>
    <row r="9" spans="2:9" ht="15.75" thickBot="1" x14ac:dyDescent="0.3">
      <c r="B9" s="148"/>
      <c r="C9" s="229"/>
      <c r="D9" s="230"/>
    </row>
    <row r="10" spans="2:9" x14ac:dyDescent="0.2"/>
    <row r="11" spans="2:9" x14ac:dyDescent="0.2">
      <c r="F11" s="245" t="s">
        <v>80</v>
      </c>
      <c r="G11" s="245"/>
      <c r="H11" s="245"/>
      <c r="I11" s="245"/>
    </row>
    <row r="12" spans="2:9" x14ac:dyDescent="0.2">
      <c r="B12" s="79" t="s">
        <v>157</v>
      </c>
      <c r="C12" s="258" t="s">
        <v>158</v>
      </c>
      <c r="D12" s="258"/>
      <c r="F12" s="67" t="s">
        <v>82</v>
      </c>
      <c r="G12" s="68" t="s">
        <v>83</v>
      </c>
      <c r="H12" s="68" t="s">
        <v>84</v>
      </c>
      <c r="I12" s="68" t="s">
        <v>85</v>
      </c>
    </row>
    <row r="13" spans="2:9" ht="15" x14ac:dyDescent="0.2">
      <c r="B13" s="79" t="s">
        <v>159</v>
      </c>
      <c r="C13" s="252">
        <f>SUM('Water Tracking'!$N$8:$N$19)</f>
        <v>0</v>
      </c>
      <c r="D13" s="252"/>
      <c r="G13" s="61" t="s">
        <v>101</v>
      </c>
      <c r="H13" s="70" t="str">
        <f>IF(COUNTBLANK($C$13)=1,"",
IF('Site info'!$E$15='Cal_Dropdown list'!$D$12,IF($C$13&gt;10000,"Y","N"),
IF('Site info'!$E$15='Cal_Dropdown list'!$D$13,IF($C$13&gt;140000,"Y","N"),
IF('Site info'!$E$15='Cal_Dropdown list'!$D$15,IF($C$13&gt;60000,"Y","N"),
""))))</f>
        <v/>
      </c>
      <c r="I13" s="94" t="str">
        <f>IF($H$13="Y",_xlfn.CONCAT(Cal_Pathway!$C$18&amp;CHAR(10)&amp;Cal_Pathway!$C$19),
IF($H$13="N",_xlfn.CONCAT(Cal_Pathway!$D$18&amp;CHAR(10)&amp;Cal_Pathway!$D$19&amp;CHAR(10)&amp;Cal_Pathway!$D$20),"")
)</f>
        <v/>
      </c>
    </row>
    <row r="14" spans="2:9" x14ac:dyDescent="0.2">
      <c r="B14" s="79" t="s">
        <v>160</v>
      </c>
      <c r="C14" s="78" t="str" cm="1">
        <f t="array" ref="C14">IF('Site info'!$E$15='Cal_Dropdown list'!$D$13,
IFERROR(SUM('Water Tracking'!$K$8:$K$19)/('Site info'!$C$16*_xlfn._xlws.FILTER(Ref!$I$15:$I$38,(Ref!$F$15:$F$38='Site info'!$E$15)*(Ref!$G$15:$G$38='Site info'!$D$16)))*1000,""),
IFERROR(SUM('Water Tracking'!$K$8:$K$19)/('Site info'!$C$16*_xlfn._xlws.FILTER(Ref!$I$15:$I$38,(Ref!$F$15:$F$38='Site info'!$E$15)*(Ref!$G$15:$G$38='Site info'!$D$16)))*1000*5,""))</f>
        <v/>
      </c>
      <c r="D14" s="99" t="s">
        <v>161</v>
      </c>
      <c r="H14" s="70" t="str">
        <f>IF(COUNTBLANK($C$14)=1,"",
IF($C$14&gt;120,"Y","N"))</f>
        <v/>
      </c>
      <c r="I14" s="94" t="str">
        <f>IF($H$14="Y",_xlfn.CONCAT(Cal_Pathway!$C$18&amp;CHAR(10)&amp;Cal_Pathway!$C$19),
IF($H$14="N",_xlfn.CONCAT(Cal_Pathway!$D$18&amp;CHAR(10)&amp;Cal_Pathway!$D$19&amp;CHAR(10)&amp;Cal_Pathway!$D$20),"")
)</f>
        <v/>
      </c>
    </row>
    <row r="15" spans="2:9" x14ac:dyDescent="0.2"/>
    <row r="16" spans="2:9" x14ac:dyDescent="0.2">
      <c r="B16" s="232" t="s">
        <v>90</v>
      </c>
      <c r="C16" s="232"/>
      <c r="D16" s="79" t="s">
        <v>91</v>
      </c>
      <c r="F16" s="95" t="s">
        <v>82</v>
      </c>
      <c r="G16" s="96" t="s">
        <v>83</v>
      </c>
      <c r="H16" s="96" t="s">
        <v>84</v>
      </c>
      <c r="I16" s="96" t="s">
        <v>85</v>
      </c>
    </row>
    <row r="17" spans="2:9" ht="28.5" customHeight="1" x14ac:dyDescent="0.2">
      <c r="B17" s="251" t="s">
        <v>162</v>
      </c>
      <c r="C17" s="251"/>
      <c r="D17" s="103">
        <f>SUM('Water Tracking'!$Q$7:$Q$9)</f>
        <v>0</v>
      </c>
      <c r="F17" s="70" t="s">
        <v>163</v>
      </c>
      <c r="G17" s="70" t="s">
        <v>101</v>
      </c>
      <c r="H17" s="70"/>
      <c r="I17" s="70"/>
    </row>
    <row r="18" spans="2:9" ht="28.5" customHeight="1" x14ac:dyDescent="0.2">
      <c r="B18" s="251" t="s">
        <v>164</v>
      </c>
      <c r="C18" s="251"/>
      <c r="D18" s="60"/>
      <c r="F18" s="70" t="str">
        <f>IFERROR(_xlfn.XLOOKUP(D18,'Cal_Dropdown list'!$B$4:$B$6,'Cal_Dropdown list'!$D$4:$D$6),"")</f>
        <v/>
      </c>
      <c r="G18" s="235" t="str">
        <f>IF(SUM($F$18:$F$32)=0,"",IF(SUM($F$18:$F$32)&gt;5.5,"Advanced","Not advanced"))</f>
        <v>Not advanced</v>
      </c>
      <c r="H18" s="237" t="str">
        <f>IF(IFERROR(SEARCH("high",$D$29),"N")="N",IF(OR('Site info'!$E$15='Cal_Dropdown list'!$D$13,'Site info'!$E$15='Cal_Dropdown list'!$D$15,'Site info'!$E$15='Cal_Dropdown list'!$D$16),IF($G$18="Advanced","N","Y"),IF($G$18="Advanced","N","Y-4")))</f>
        <v>Y-4</v>
      </c>
      <c r="I18" s="234">
        <f>IF($H$18="Y",_xlfn.CONCAT(Cal_Pathway!$C$18&amp;CHAR(10)&amp;Cal_Pathway!$C$19),
IF($H$18="N",_xlfn.CONCAT(Cal_Pathway!$D$18&amp;CHAR(10)&amp;Cal_Pathway!$D$19&amp;CHAR(10)&amp;Cal_Pathway!$D$20),Cal_Pathway!$C$19)
)</f>
        <v>0</v>
      </c>
    </row>
    <row r="19" spans="2:9" ht="28.5" customHeight="1" x14ac:dyDescent="0.2">
      <c r="B19" s="251" t="s">
        <v>165</v>
      </c>
      <c r="C19" s="251" t="s">
        <v>166</v>
      </c>
      <c r="D19" s="60"/>
      <c r="F19" s="70" t="str">
        <f>IFERROR(_xlfn.XLOOKUP(D19,'Cal_Dropdown list'!$B$4:$B$6,'Cal_Dropdown list'!$D$4:$D$6),"")</f>
        <v/>
      </c>
      <c r="G19" s="235"/>
      <c r="H19" s="237"/>
      <c r="I19" s="234"/>
    </row>
    <row r="20" spans="2:9" ht="28.5" customHeight="1" x14ac:dyDescent="0.2">
      <c r="B20" s="251" t="s">
        <v>167</v>
      </c>
      <c r="C20" s="251" t="s">
        <v>168</v>
      </c>
      <c r="D20" s="103" t="str">
        <f>IF(COUNTIF('Water Tracking'!$D$8:$D$19,"Yes")&gt;0,"Yes","No")</f>
        <v>No</v>
      </c>
      <c r="F20" s="70">
        <f>IFERROR(_xlfn.XLOOKUP(D20,'Cal_Dropdown list'!$B$4:$B$6,'Cal_Dropdown list'!$D$4:$D$6),"")</f>
        <v>0</v>
      </c>
      <c r="G20" s="235"/>
      <c r="H20" s="237"/>
      <c r="I20" s="234"/>
    </row>
    <row r="21" spans="2:9" ht="28.5" customHeight="1" x14ac:dyDescent="0.2">
      <c r="B21" s="251" t="s">
        <v>169</v>
      </c>
      <c r="C21" s="251"/>
      <c r="D21" s="103" t="s">
        <v>101</v>
      </c>
      <c r="F21" s="70" cm="1">
        <f t="array" ref="F21">IF(SUM(IF('Water Tracking'!$D$8:$D$19='Water Tracking'!$E$8:$E$19,1,0))&gt;0,1,0)</f>
        <v>1</v>
      </c>
      <c r="G21" s="235"/>
      <c r="H21" s="237"/>
      <c r="I21" s="234"/>
    </row>
    <row r="22" spans="2:9" ht="28.5" customHeight="1" x14ac:dyDescent="0.2">
      <c r="B22" s="251" t="s">
        <v>170</v>
      </c>
      <c r="C22" s="251" t="s">
        <v>171</v>
      </c>
      <c r="D22" s="103" t="s">
        <v>101</v>
      </c>
      <c r="F22" s="70" cm="1">
        <f t="array" ref="F22">IF(SUM(IF('Water Tracking'!$D$8:$D$19='Water Tracking'!$F$8:$F$19,1,0))&gt;0,1,0)</f>
        <v>1</v>
      </c>
      <c r="G22" s="235"/>
      <c r="H22" s="237"/>
      <c r="I22" s="234"/>
    </row>
    <row r="23" spans="2:9" ht="43.5" customHeight="1" x14ac:dyDescent="0.2">
      <c r="B23" s="251" t="s">
        <v>172</v>
      </c>
      <c r="C23" s="251" t="s">
        <v>173</v>
      </c>
      <c r="D23" s="60"/>
      <c r="F23" s="70" t="s">
        <v>163</v>
      </c>
      <c r="G23" s="235"/>
      <c r="H23" s="237"/>
      <c r="I23" s="234"/>
    </row>
    <row r="24" spans="2:9" ht="28.5" customHeight="1" x14ac:dyDescent="0.2">
      <c r="B24" s="251" t="s">
        <v>174</v>
      </c>
      <c r="C24" s="251" t="s">
        <v>175</v>
      </c>
      <c r="D24" s="60"/>
      <c r="F24" s="70" t="str">
        <f>IFERROR(_xlfn.XLOOKUP(D24,'Cal_Dropdown list'!$B$4:$B$6,'Cal_Dropdown list'!$D$4:$D$6),"")</f>
        <v/>
      </c>
      <c r="G24" s="235"/>
      <c r="H24" s="237"/>
      <c r="I24" s="234"/>
    </row>
    <row r="25" spans="2:9" ht="28.5" customHeight="1" x14ac:dyDescent="0.2">
      <c r="B25" s="251" t="s">
        <v>176</v>
      </c>
      <c r="C25" s="251" t="s">
        <v>177</v>
      </c>
      <c r="D25" s="60"/>
      <c r="F25" s="70" t="str">
        <f>IFERROR(_xlfn.XLOOKUP(D25,'Cal_Dropdown list'!$B$4:$B$6,'Cal_Dropdown list'!$D$4:$D$6),"")</f>
        <v/>
      </c>
      <c r="G25" s="235"/>
      <c r="H25" s="237"/>
      <c r="I25" s="234"/>
    </row>
    <row r="26" spans="2:9" ht="28.5" customHeight="1" x14ac:dyDescent="0.2">
      <c r="B26" s="251" t="s">
        <v>178</v>
      </c>
      <c r="C26" s="251" t="s">
        <v>179</v>
      </c>
      <c r="D26" s="60"/>
      <c r="F26" s="70" t="str">
        <f>IFERROR(_xlfn.XLOOKUP(D26,'Cal_Dropdown list'!$B$4:$B$6,'Cal_Dropdown list'!$D$4:$D$6),"")</f>
        <v/>
      </c>
      <c r="G26" s="235"/>
      <c r="H26" s="237"/>
      <c r="I26" s="234"/>
    </row>
    <row r="27" spans="2:9" ht="28.5" customHeight="1" x14ac:dyDescent="0.2">
      <c r="B27" s="251" t="s">
        <v>180</v>
      </c>
      <c r="C27" s="251" t="s">
        <v>181</v>
      </c>
      <c r="D27" s="60"/>
      <c r="F27" s="70" t="str">
        <f>IFERROR(_xlfn.XLOOKUP(D27,'Cal_Dropdown list'!$B$4:$B$6,'Cal_Dropdown list'!$D$4:$D$6),"")</f>
        <v/>
      </c>
      <c r="G27" s="235"/>
      <c r="H27" s="237"/>
      <c r="I27" s="234"/>
    </row>
    <row r="28" spans="2:9" ht="28.5" customHeight="1" x14ac:dyDescent="0.2">
      <c r="B28" s="251" t="s">
        <v>182</v>
      </c>
      <c r="C28" s="251" t="s">
        <v>183</v>
      </c>
      <c r="D28" s="60"/>
      <c r="F28" s="70" t="str">
        <f>IFERROR(_xlfn.XLOOKUP(D28,'Cal_Dropdown list'!$B$4:$B$6,'Cal_Dropdown list'!$D$4:$D$6),"")</f>
        <v/>
      </c>
      <c r="G28" s="235"/>
      <c r="H28" s="237"/>
      <c r="I28" s="234"/>
    </row>
    <row r="29" spans="2:9" ht="28.5" customHeight="1" x14ac:dyDescent="0.2">
      <c r="B29" s="251" t="s">
        <v>184</v>
      </c>
      <c r="C29" s="251"/>
      <c r="D29" s="103" t="e">
        <f>_xlfn.XLOOKUP('Site info'!$C$14,'Cal_WWF Water Risk'!$B$4:$B$254,'Cal_WWF Water Risk'!$S$4:$S$254)</f>
        <v>#N/A</v>
      </c>
      <c r="F29" s="70" t="s">
        <v>163</v>
      </c>
      <c r="G29" s="235"/>
      <c r="H29" s="237"/>
      <c r="I29" s="234"/>
    </row>
    <row r="30" spans="2:9" ht="28.5" customHeight="1" x14ac:dyDescent="0.2">
      <c r="B30" s="251" t="s">
        <v>185</v>
      </c>
      <c r="C30" s="251"/>
      <c r="D30" s="60"/>
      <c r="F30" s="70" t="s">
        <v>163</v>
      </c>
      <c r="G30" s="235"/>
      <c r="H30" s="237"/>
      <c r="I30" s="234"/>
    </row>
    <row r="31" spans="2:9" ht="28.5" customHeight="1" x14ac:dyDescent="0.2">
      <c r="B31" s="251" t="s">
        <v>186</v>
      </c>
      <c r="C31" s="251"/>
      <c r="D31" s="60"/>
      <c r="F31" s="70" t="str">
        <f>IFERROR(_xlfn.XLOOKUP(D31,'Cal_Dropdown list'!$B$4:$B$6,'Cal_Dropdown list'!$D$4:$D$6),"")</f>
        <v/>
      </c>
      <c r="G31" s="235"/>
      <c r="H31" s="237"/>
      <c r="I31" s="234"/>
    </row>
    <row r="32" spans="2:9" ht="28.5" customHeight="1" x14ac:dyDescent="0.2">
      <c r="B32" s="251" t="s">
        <v>187</v>
      </c>
      <c r="C32" s="251"/>
      <c r="D32" s="60"/>
      <c r="F32" s="70" t="s">
        <v>163</v>
      </c>
      <c r="G32" s="235"/>
      <c r="H32" s="237"/>
      <c r="I32" s="234"/>
    </row>
    <row r="33" spans="2:9" ht="28.5" customHeight="1" x14ac:dyDescent="0.2">
      <c r="B33" s="251" t="s">
        <v>188</v>
      </c>
      <c r="C33" s="251"/>
      <c r="D33" s="60"/>
      <c r="F33" s="70" t="s">
        <v>163</v>
      </c>
      <c r="G33" s="256" t="s">
        <v>101</v>
      </c>
      <c r="H33" s="97" t="e">
        <f>IF(OR($D$33="Yes",IFERROR(FIND("Offsite",$D$42),0)&gt;0),"N-4",
IF(('Water Tracking'!$N$16/('Water Tracking'!$N$16+SUM('Water Tracking'!$Q$7:$Q$9)))&lt;50%,"Y","N"))</f>
        <v>#VALUE!</v>
      </c>
      <c r="I33" s="71" t="e">
        <f>IF($H$33="N-4",_xlfn.CONCAT(Cal_Pathway!$D$27),
IF($H$33="Y",_xlfn.CONCAT(Cal_Pathway!$C$27&amp;CHAR(10)&amp;Cal_Pathway!$C$28&amp;CHAR(10)&amp;Cal_Pathway!$C$29),
_xlfn.CONCAT(Cal_Pathway!$D$27&amp;CHAR(10)&amp;Cal_Pathway!$D$28&amp;CHAR(10)&amp;Cal_Pathway!$D$29)))</f>
        <v>#VALUE!</v>
      </c>
    </row>
    <row r="34" spans="2:9" ht="28.5" customHeight="1" x14ac:dyDescent="0.2">
      <c r="B34" s="251" t="s">
        <v>189</v>
      </c>
      <c r="C34" s="251"/>
      <c r="D34" s="102">
        <f>$C$13</f>
        <v>0</v>
      </c>
      <c r="F34" s="70" t="s">
        <v>163</v>
      </c>
      <c r="G34" s="256"/>
      <c r="H34" s="255" t="e">
        <f>IF(((SUM('Water Tracking'!$N$8:$N$14,'Water Tracking'!$N$17)-SUM('Water Tracking'!$Q$7:$Q$9))/SUM('Water Tracking'!$N$8:$N$19))&gt;30%,"Y-3","N")</f>
        <v>#DIV/0!</v>
      </c>
      <c r="I34" s="234" t="e">
        <f>IF($H$34="Y-3",_xlfn.CONCAT(Cal_Pathway!$C$29),_xlfn.CONCAT(Cal_Pathway!$D$27&amp;CHAR(10)&amp;Cal_Pathway!$D$28&amp;CHAR(10)&amp;Cal_Pathway!$D$29))</f>
        <v>#DIV/0!</v>
      </c>
    </row>
    <row r="35" spans="2:9" ht="28.5" customHeight="1" x14ac:dyDescent="0.2">
      <c r="B35" s="251" t="s">
        <v>190</v>
      </c>
      <c r="C35" s="251"/>
      <c r="D35" s="60"/>
      <c r="F35" s="70" t="str">
        <f>IFERROR(_xlfn.XLOOKUP(D35,'Cal_Dropdown list'!$B$4:$B$6,'Cal_Dropdown list'!$D$4:$D$6),"")</f>
        <v/>
      </c>
      <c r="G35" s="256"/>
      <c r="H35" s="255"/>
      <c r="I35" s="234"/>
    </row>
    <row r="36" spans="2:9" ht="28.5" customHeight="1" x14ac:dyDescent="0.2">
      <c r="B36" s="251" t="s">
        <v>191</v>
      </c>
      <c r="C36" s="251"/>
      <c r="D36" s="60"/>
      <c r="F36" s="70" t="str">
        <f>IFERROR(_xlfn.XLOOKUP(D36,'Cal_Dropdown list'!$B$4:$B$6,'Cal_Dropdown list'!$D$4:$D$6),"")</f>
        <v/>
      </c>
      <c r="G36" s="256"/>
      <c r="H36" s="255"/>
      <c r="I36" s="234"/>
    </row>
    <row r="37" spans="2:9" ht="40.5" customHeight="1" x14ac:dyDescent="0.2">
      <c r="B37" s="251" t="s">
        <v>192</v>
      </c>
      <c r="C37" s="251"/>
      <c r="D37" s="60"/>
      <c r="F37" s="70" t="str">
        <f>IFERROR(_xlfn.XLOOKUP(D37,'Cal_Dropdown list'!$B$4:$B$6,'Cal_Dropdown list'!$D$4:$D$6),"")</f>
        <v/>
      </c>
      <c r="G37" s="256"/>
      <c r="H37" s="255"/>
      <c r="I37" s="234"/>
    </row>
    <row r="38" spans="2:9" ht="28.5" customHeight="1" x14ac:dyDescent="0.2">
      <c r="B38" s="251" t="s">
        <v>193</v>
      </c>
      <c r="C38" s="251" t="s">
        <v>194</v>
      </c>
      <c r="D38" s="60"/>
      <c r="F38" s="70" t="str">
        <f>IFERROR(_xlfn.XLOOKUP(D38,'Cal_Dropdown list'!$B$4:$B$6,'Cal_Dropdown list'!$D$4:$D$6),"")</f>
        <v/>
      </c>
      <c r="G38" s="256"/>
      <c r="H38" s="255"/>
      <c r="I38" s="234"/>
    </row>
    <row r="39" spans="2:9" ht="28.5" customHeight="1" x14ac:dyDescent="0.2">
      <c r="B39" s="251" t="s">
        <v>195</v>
      </c>
      <c r="C39" s="251" t="s">
        <v>196</v>
      </c>
      <c r="D39" s="60"/>
      <c r="F39" s="70" t="str">
        <f>IFERROR(_xlfn.XLOOKUP(D39,'Cal_Dropdown list'!$B$4:$B$6,'Cal_Dropdown list'!$D$4:$D$6),"")</f>
        <v/>
      </c>
      <c r="G39" s="256"/>
      <c r="H39" s="255"/>
      <c r="I39" s="234"/>
    </row>
    <row r="40" spans="2:9" ht="28.5" customHeight="1" x14ac:dyDescent="0.2">
      <c r="B40" s="251" t="s">
        <v>197</v>
      </c>
      <c r="C40" s="251"/>
      <c r="D40" s="60"/>
      <c r="F40" s="70" t="str">
        <f>IFERROR(_xlfn.XLOOKUP(D40,'Cal_Dropdown list'!$B$4:$B$7,'Cal_Dropdown list'!$C$4:$C$7),"")</f>
        <v/>
      </c>
      <c r="G40" s="256"/>
      <c r="H40" s="255"/>
      <c r="I40" s="234"/>
    </row>
    <row r="41" spans="2:9" ht="40.5" customHeight="1" x14ac:dyDescent="0.2">
      <c r="B41" s="251" t="s">
        <v>199</v>
      </c>
      <c r="C41" s="251"/>
      <c r="D41" s="60"/>
      <c r="F41" s="70" t="str">
        <f>IFERROR(_xlfn.XLOOKUP(D41,'Cal_Dropdown list'!$B$4:$B$6,'Cal_Dropdown list'!$D$4:$D$6),"")</f>
        <v/>
      </c>
      <c r="G41" s="256"/>
      <c r="H41" s="255"/>
      <c r="I41" s="234"/>
    </row>
    <row r="42" spans="2:9" ht="28.5" customHeight="1" x14ac:dyDescent="0.2">
      <c r="B42" s="251" t="s">
        <v>200</v>
      </c>
      <c r="C42" s="251" t="s">
        <v>201</v>
      </c>
      <c r="D42" s="100"/>
      <c r="F42" s="70" t="s">
        <v>163</v>
      </c>
      <c r="G42" s="256"/>
      <c r="H42" s="255"/>
      <c r="I42" s="234"/>
    </row>
    <row r="43" spans="2:9" ht="28.5" customHeight="1" x14ac:dyDescent="0.2">
      <c r="B43" s="251" t="s">
        <v>203</v>
      </c>
      <c r="C43" s="251" t="s">
        <v>204</v>
      </c>
      <c r="D43" s="100"/>
      <c r="F43" s="70" t="s">
        <v>163</v>
      </c>
      <c r="G43" s="256"/>
      <c r="H43" s="255"/>
      <c r="I43" s="234"/>
    </row>
    <row r="44" spans="2:9" ht="28.5" customHeight="1" x14ac:dyDescent="0.2">
      <c r="B44" s="251" t="s">
        <v>206</v>
      </c>
      <c r="C44" s="251" t="s">
        <v>207</v>
      </c>
      <c r="D44" s="100"/>
      <c r="F44" s="70" t="s">
        <v>163</v>
      </c>
      <c r="G44" s="256"/>
      <c r="H44" s="255"/>
      <c r="I44" s="234"/>
    </row>
    <row r="45" spans="2:9" ht="28.5" customHeight="1" x14ac:dyDescent="0.2">
      <c r="B45" s="251" t="s">
        <v>209</v>
      </c>
      <c r="C45" s="251"/>
      <c r="D45" s="101"/>
      <c r="F45" s="70">
        <f>IF($D$45&lt;=19%,0,
IF($D$45&lt;=49%,0.5,1))</f>
        <v>0</v>
      </c>
      <c r="G45" s="70" t="s">
        <v>101</v>
      </c>
      <c r="H45" s="70" t="str">
        <f>IF($F$45&lt;1,"Y-3",
IF($D$45&lt;85%,"Y-4","N"))</f>
        <v>Y-3</v>
      </c>
      <c r="I45" s="98" t="str">
        <f>IF($H$45="Y-3",_xlfn.CONCAT(Cal_Pathway!$C$21),
IF($H$45="Y-4",_xlfn.CONCAT(Cal_Pathway!$C$22),"")
)</f>
        <v/>
      </c>
    </row>
    <row r="46" spans="2:9" ht="28.5" customHeight="1" x14ac:dyDescent="0.2">
      <c r="B46" s="251" t="s">
        <v>210</v>
      </c>
      <c r="C46" s="251"/>
      <c r="D46" s="60"/>
      <c r="F46" s="70" t="s">
        <v>101</v>
      </c>
      <c r="G46" s="235" t="s">
        <v>101</v>
      </c>
      <c r="H46" s="235" t="str">
        <f>IF($D$47="Yes","Y","N")</f>
        <v>N</v>
      </c>
      <c r="I46" s="234" t="str">
        <f>IF($H$46="Y",_xlfn.CONCAT(Cal_Pathway!$C$23&amp;CHAR(10)&amp;Cal_Pathway!$C$24),"")</f>
        <v/>
      </c>
    </row>
    <row r="47" spans="2:9" ht="28.5" customHeight="1" x14ac:dyDescent="0.2">
      <c r="B47" s="251" t="s">
        <v>211</v>
      </c>
      <c r="C47" s="251"/>
      <c r="D47" s="60"/>
      <c r="F47" s="70" t="s">
        <v>101</v>
      </c>
      <c r="G47" s="235"/>
      <c r="H47" s="235"/>
      <c r="I47" s="234"/>
    </row>
    <row r="48" spans="2:9" ht="28.5" customHeight="1" x14ac:dyDescent="0.2">
      <c r="B48" s="253" t="s">
        <v>212</v>
      </c>
      <c r="C48" s="253"/>
      <c r="D48" s="60"/>
      <c r="F48" s="70" t="s">
        <v>163</v>
      </c>
      <c r="G48" s="235" t="s">
        <v>101</v>
      </c>
      <c r="H48" s="235" t="str">
        <f>IF(COUNTIF('Water Tracking'!$T$7:$T$13,"Yes")&gt;COUNTIF('Water Tracking'!$U$7:$U$13,"Yes"),"Y","N")</f>
        <v>N</v>
      </c>
      <c r="I48" s="234" t="str">
        <f>IF($H$48="Y",_xlfn.CONCAT(Cal_Pathway!$C$23&amp;CHAR(10)&amp;Cal_Pathway!$C$24),"")</f>
        <v/>
      </c>
    </row>
    <row r="49" spans="2:15" ht="28.5" customHeight="1" x14ac:dyDescent="0.2">
      <c r="B49" s="253" t="s">
        <v>213</v>
      </c>
      <c r="C49" s="253"/>
      <c r="D49" s="257" t="str">
        <f>IF($D$48="Yes",
HYPERLINK("#'Water Tracking'!T4","Click to input your wastewater standards data"),"👈DO NOT Answer")</f>
        <v>👈DO NOT Answer</v>
      </c>
      <c r="F49" s="70" t="s">
        <v>163</v>
      </c>
      <c r="G49" s="235"/>
      <c r="H49" s="235"/>
      <c r="I49" s="234"/>
    </row>
    <row r="50" spans="2:15" ht="28.5" customHeight="1" x14ac:dyDescent="0.2">
      <c r="B50" s="253" t="s">
        <v>214</v>
      </c>
      <c r="C50" s="254"/>
      <c r="D50" s="257"/>
      <c r="F50" s="70">
        <f>IF(COUNTIF('Water Tracking'!$U$7:$U$13,"Yes")=COUNTIF('Water Tracking'!$T$7:$T$13,"Yes"),1,
IF(COUNTIF('Water Tracking'!$U$7:$U$13,"No")=COUNTIF('Water Tracking'!$T$7:$T$13,"Yes"),0,
0.5))</f>
        <v>1</v>
      </c>
      <c r="G50" s="235"/>
      <c r="H50" s="235"/>
      <c r="I50" s="234"/>
    </row>
    <row r="51" spans="2:15" ht="41.25" customHeight="1" x14ac:dyDescent="0.2">
      <c r="B51" s="251" t="s">
        <v>215</v>
      </c>
      <c r="C51" s="251"/>
      <c r="D51" s="100"/>
      <c r="F51" s="70" t="str">
        <f>IFERROR(_xlfn.XLOOKUP(D51,'Cal_Dropdown list'!$H$45:$H$47,'Cal_Dropdown list'!$I$45:$I$47),"")</f>
        <v/>
      </c>
      <c r="G51" s="70" t="s">
        <v>101</v>
      </c>
      <c r="H51" s="70" t="str">
        <f>IF($F$51=1,"N","Y-2")</f>
        <v>Y-2</v>
      </c>
      <c r="I51" s="73" t="str">
        <f>IF($H$51="Y-2",_xlfn.CONCAT(Cal_Pathway!$C$23),"")</f>
        <v>Aii CbD Chemicals and Wastewater</v>
      </c>
    </row>
    <row r="52" spans="2:15" ht="28.5" customHeight="1" x14ac:dyDescent="0.2">
      <c r="B52" s="251" t="s">
        <v>217</v>
      </c>
      <c r="C52" s="251"/>
      <c r="D52" s="100"/>
      <c r="F52" s="70" t="str">
        <f>IFERROR(_xlfn.XLOOKUP(D52,'Cal_Dropdown list'!$J$44:$J$47,'Cal_Dropdown list'!$K$44:$K$47),"")</f>
        <v/>
      </c>
      <c r="G52" s="70" t="s">
        <v>101</v>
      </c>
      <c r="H52" s="70" t="str">
        <f>IF($F$52=1,"N","Y-4")</f>
        <v>Y-4</v>
      </c>
      <c r="I52" s="73" t="str">
        <f>IF($H$52="Y-4",_xlfn.CONCAT(Cal_Pathway!$C$24),"")</f>
        <v>ZDHC TIG Training</v>
      </c>
      <c r="O52" s="65"/>
    </row>
    <row r="53" spans="2:15" ht="41.25" customHeight="1" x14ac:dyDescent="0.2">
      <c r="B53" s="251" t="s">
        <v>219</v>
      </c>
      <c r="C53" s="251"/>
      <c r="D53" s="100"/>
      <c r="F53" s="70" t="str">
        <f>IFERROR(_xlfn.XLOOKUP(D53,'Cal_Dropdown list'!$L$44:$L$47,'Cal_Dropdown list'!$M$44:$M$47),"")</f>
        <v/>
      </c>
      <c r="G53" s="70" t="s">
        <v>101</v>
      </c>
      <c r="H53" s="70" t="str">
        <f>IF($F$53=1,"N","Y-4")</f>
        <v>Y-4</v>
      </c>
      <c r="I53" s="73" t="str">
        <f>IF($H$53="Y-4",_xlfn.CONCAT(Cal_Pathway!$C$24),"")</f>
        <v>ZDHC TIG Training</v>
      </c>
    </row>
    <row r="54" spans="2:15" ht="41.25" customHeight="1" x14ac:dyDescent="0.2">
      <c r="B54" s="251" t="s">
        <v>221</v>
      </c>
      <c r="C54" s="251"/>
      <c r="D54" s="60"/>
      <c r="F54" s="70" t="s">
        <v>163</v>
      </c>
      <c r="G54" s="70" t="s">
        <v>101</v>
      </c>
      <c r="H54" s="70" t="str">
        <f>IF($D$54="Yes","N","Y")</f>
        <v>Y</v>
      </c>
      <c r="I54" s="98" t="str">
        <f>IF($H$54="Y",_xlfn.CONCAT(Cal_Pathway!$C$26),"")</f>
        <v>ZDHC Stz Certification</v>
      </c>
    </row>
    <row r="55" spans="2:15" ht="24.75" customHeight="1" x14ac:dyDescent="0.2"/>
    <row r="56" spans="2:15" hidden="1" x14ac:dyDescent="0.2">
      <c r="I56" s="65"/>
    </row>
    <row r="57" spans="2:15" x14ac:dyDescent="0.2"/>
  </sheetData>
  <sheetProtection algorithmName="SHA-512" hashValue="s/uG1Anjz70p3+AFJJPnSpDJNu+lCnc/PR0agfbzbRSAQTMk60BDm/Ke6xKhMxik0dAtfjU92Bgnj6xM2WNmZA==" saltValue="QbLAU1TVu0T+j6UTabaIdA==" spinCount="100000" sheet="1" objects="1" scenarios="1"/>
  <mergeCells count="59">
    <mergeCell ref="B3:D3"/>
    <mergeCell ref="C5:D5"/>
    <mergeCell ref="C6:D6"/>
    <mergeCell ref="C7:D9"/>
    <mergeCell ref="F11:I11"/>
    <mergeCell ref="D49:D50"/>
    <mergeCell ref="G48:G50"/>
    <mergeCell ref="H48:H50"/>
    <mergeCell ref="I48:I50"/>
    <mergeCell ref="C12:D12"/>
    <mergeCell ref="B45:C45"/>
    <mergeCell ref="B46:C46"/>
    <mergeCell ref="B47:C47"/>
    <mergeCell ref="B48:C48"/>
    <mergeCell ref="B40:C40"/>
    <mergeCell ref="B41:C41"/>
    <mergeCell ref="B42:C42"/>
    <mergeCell ref="B37:C37"/>
    <mergeCell ref="B38:C38"/>
    <mergeCell ref="B39:C39"/>
    <mergeCell ref="I46:I47"/>
    <mergeCell ref="B54:C54"/>
    <mergeCell ref="B50:C50"/>
    <mergeCell ref="B49:C49"/>
    <mergeCell ref="I34:I44"/>
    <mergeCell ref="H34:H44"/>
    <mergeCell ref="B51:C51"/>
    <mergeCell ref="B52:C52"/>
    <mergeCell ref="B53:C53"/>
    <mergeCell ref="B34:C34"/>
    <mergeCell ref="G33:G44"/>
    <mergeCell ref="B43:C43"/>
    <mergeCell ref="B44:C44"/>
    <mergeCell ref="B36:C36"/>
    <mergeCell ref="B35:C35"/>
    <mergeCell ref="G46:G47"/>
    <mergeCell ref="B33:C33"/>
    <mergeCell ref="I18:I32"/>
    <mergeCell ref="B32:C32"/>
    <mergeCell ref="B25:C25"/>
    <mergeCell ref="B26:C26"/>
    <mergeCell ref="B27:C27"/>
    <mergeCell ref="B28:C28"/>
    <mergeCell ref="B29:C29"/>
    <mergeCell ref="B30:C30"/>
    <mergeCell ref="G18:G32"/>
    <mergeCell ref="B31:C31"/>
    <mergeCell ref="B18:C18"/>
    <mergeCell ref="B19:C19"/>
    <mergeCell ref="H18:H32"/>
    <mergeCell ref="B21:C21"/>
    <mergeCell ref="B22:C22"/>
    <mergeCell ref="B23:C23"/>
    <mergeCell ref="B20:C20"/>
    <mergeCell ref="H46:H47"/>
    <mergeCell ref="C13:D13"/>
    <mergeCell ref="B16:C16"/>
    <mergeCell ref="B17:C17"/>
    <mergeCell ref="B24:C24"/>
  </mergeCells>
  <conditionalFormatting sqref="D18:D19">
    <cfRule type="cellIs" dxfId="155" priority="30" operator="equal">
      <formula>"No"</formula>
    </cfRule>
    <cfRule type="cellIs" dxfId="154" priority="29" operator="equal">
      <formula>"Yes"</formula>
    </cfRule>
    <cfRule type="cellIs" dxfId="153" priority="28" operator="equal">
      <formula>0</formula>
    </cfRule>
  </conditionalFormatting>
  <conditionalFormatting sqref="D19">
    <cfRule type="cellIs" dxfId="152" priority="27" operator="equal">
      <formula>"Partial Yes"</formula>
    </cfRule>
  </conditionalFormatting>
  <conditionalFormatting sqref="D23:D28">
    <cfRule type="cellIs" dxfId="151" priority="26" operator="equal">
      <formula>"No"</formula>
    </cfRule>
    <cfRule type="cellIs" dxfId="150" priority="25" operator="equal">
      <formula>"Yes"</formula>
    </cfRule>
    <cfRule type="cellIs" dxfId="149" priority="24" operator="equal">
      <formula>0</formula>
    </cfRule>
  </conditionalFormatting>
  <conditionalFormatting sqref="D27">
    <cfRule type="cellIs" dxfId="148" priority="23" operator="equal">
      <formula>"Partial Yes"</formula>
    </cfRule>
  </conditionalFormatting>
  <conditionalFormatting sqref="D30:D31">
    <cfRule type="cellIs" dxfId="147" priority="55" operator="equal">
      <formula>0</formula>
    </cfRule>
    <cfRule type="cellIs" dxfId="146" priority="56" operator="equal">
      <formula>"Yes"</formula>
    </cfRule>
    <cfRule type="cellIs" dxfId="145" priority="57" operator="equal">
      <formula>"No"</formula>
    </cfRule>
  </conditionalFormatting>
  <conditionalFormatting sqref="D32">
    <cfRule type="expression" dxfId="144" priority="7">
      <formula>$D$31="No"</formula>
    </cfRule>
    <cfRule type="notContainsBlanks" dxfId="143" priority="120">
      <formula>LEN(TRIM(D32))&gt;0</formula>
    </cfRule>
    <cfRule type="expression" dxfId="142" priority="121">
      <formula>$D$31="Yes"</formula>
    </cfRule>
  </conditionalFormatting>
  <conditionalFormatting sqref="D33">
    <cfRule type="cellIs" dxfId="141" priority="52" operator="equal">
      <formula>0</formula>
    </cfRule>
    <cfRule type="cellIs" dxfId="140" priority="53" operator="equal">
      <formula>"Yes"</formula>
    </cfRule>
    <cfRule type="cellIs" dxfId="139" priority="54" operator="equal">
      <formula>"No"</formula>
    </cfRule>
  </conditionalFormatting>
  <conditionalFormatting sqref="D35">
    <cfRule type="cellIs" dxfId="138" priority="19" operator="equal">
      <formula>"Partial Yes"</formula>
    </cfRule>
  </conditionalFormatting>
  <conditionalFormatting sqref="D35:D36">
    <cfRule type="cellIs" dxfId="137" priority="20" operator="equal">
      <formula>0</formula>
    </cfRule>
    <cfRule type="cellIs" dxfId="136" priority="21" operator="equal">
      <formula>"Yes"</formula>
    </cfRule>
    <cfRule type="cellIs" dxfId="135" priority="22" operator="equal">
      <formula>"No"</formula>
    </cfRule>
  </conditionalFormatting>
  <conditionalFormatting sqref="D37">
    <cfRule type="cellIs" dxfId="134" priority="15" operator="equal">
      <formula>"Partial Yes"</formula>
    </cfRule>
  </conditionalFormatting>
  <conditionalFormatting sqref="D37:D41">
    <cfRule type="cellIs" dxfId="133" priority="16" operator="equal">
      <formula>0</formula>
    </cfRule>
    <cfRule type="cellIs" dxfId="132" priority="17" operator="equal">
      <formula>"Yes"</formula>
    </cfRule>
    <cfRule type="cellIs" dxfId="131" priority="18" operator="equal">
      <formula>"No"</formula>
    </cfRule>
  </conditionalFormatting>
  <conditionalFormatting sqref="D40">
    <cfRule type="containsText" dxfId="130" priority="14" operator="containsText" text="Not Applicable">
      <formula>NOT(ISERROR(SEARCH("Not Applicable",D40)))</formula>
    </cfRule>
  </conditionalFormatting>
  <conditionalFormatting sqref="D42:D44">
    <cfRule type="containsBlanks" dxfId="129" priority="1">
      <formula>LEN(TRIM(D42))=0</formula>
    </cfRule>
    <cfRule type="notContainsBlanks" dxfId="128" priority="2">
      <formula>LEN(TRIM(D42))&gt;0</formula>
    </cfRule>
  </conditionalFormatting>
  <conditionalFormatting sqref="D45">
    <cfRule type="containsBlanks" dxfId="127" priority="86">
      <formula>LEN(TRIM(D45))=0</formula>
    </cfRule>
    <cfRule type="notContainsBlanks" dxfId="126" priority="116">
      <formula>LEN(TRIM(D45))&gt;0</formula>
    </cfRule>
  </conditionalFormatting>
  <conditionalFormatting sqref="D46:D48">
    <cfRule type="cellIs" dxfId="125" priority="13" operator="equal">
      <formula>"No"</formula>
    </cfRule>
    <cfRule type="cellIs" dxfId="124" priority="12" operator="equal">
      <formula>"Yes"</formula>
    </cfRule>
    <cfRule type="cellIs" dxfId="123" priority="11" operator="equal">
      <formula>0</formula>
    </cfRule>
  </conditionalFormatting>
  <conditionalFormatting sqref="D48">
    <cfRule type="containsText" dxfId="122" priority="10" operator="containsText" text="Not Applicable">
      <formula>NOT(ISERROR(SEARCH("Not Applicable",D48)))</formula>
    </cfRule>
  </conditionalFormatting>
  <conditionalFormatting sqref="D49">
    <cfRule type="expression" dxfId="121" priority="82">
      <formula>$D$48="Not Applicable"</formula>
    </cfRule>
    <cfRule type="expression" dxfId="120" priority="83">
      <formula>$D$48="No"</formula>
    </cfRule>
  </conditionalFormatting>
  <conditionalFormatting sqref="D51:D53">
    <cfRule type="containsBlanks" dxfId="119" priority="5">
      <formula>LEN(TRIM(D51))=0</formula>
    </cfRule>
    <cfRule type="notContainsBlanks" dxfId="118" priority="122">
      <formula>LEN(TRIM(D51))&gt;0</formula>
    </cfRule>
  </conditionalFormatting>
  <conditionalFormatting sqref="D54">
    <cfRule type="cellIs" dxfId="117" priority="31" operator="equal">
      <formula>0</formula>
    </cfRule>
    <cfRule type="cellIs" dxfId="116" priority="32" operator="equal">
      <formula>"Yes"</formula>
    </cfRule>
    <cfRule type="cellIs" dxfId="115" priority="33" operator="equal">
      <formula>"No"</formula>
    </cfRule>
  </conditionalFormatting>
  <hyperlinks>
    <hyperlink ref="C12:D12" location="'Water Tracking'!A1" display="Click to input your water&amp;wastewater data before you start the following questions" xr:uid="{4F9BA6ED-F3C4-4A29-A99E-0540B455785F}"/>
  </hyperlinks>
  <pageMargins left="0.7" right="0.7" top="0.75" bottom="0.75" header="0.3" footer="0.3"/>
  <pageSetup orientation="portrait" r:id="rId1"/>
  <ignoredErrors>
    <ignoredError sqref="B13:I16 B29:I29 C17:I17 C18 C19 C20 C21 C22 C23 C24 C25 C26 C27 C28 E21:I21 E22:I22 C44 C31 C32 E32:I32 C33 C34:I34 C35 C36 C37 C38 C39 C40 C41 C47 C45 C54 C48 C49:I49 C50:I50 C51 C52 C53 C42 C43 E31:I31 E42:I42 E51:I51 E48:I48 E52:I52 E44:I44 E43:I43 E53:I53 E54:I54 E37:I37 E40:I40 C46 C30 E20:I20 E18:I18 E19:I19 E23:I23 E24:I24 E25:I25 E26:I26 E27:I27 E28:I28 E30:I30 E33:I33 E35:I35 E38:I38 E39:I39 E41:I41 E47:I47 E45:I45 E46:I46 E36:I36" unlockedFormula="1"/>
  </ignoredErrors>
  <extLst>
    <ext xmlns:x14="http://schemas.microsoft.com/office/spreadsheetml/2009/9/main" uri="{CCE6A557-97BC-4b89-ADB6-D9C93CAAB3DF}">
      <x14:dataValidations xmlns:xm="http://schemas.microsoft.com/office/excel/2006/main" count="9">
        <x14:dataValidation type="list" allowBlank="1" showInputMessage="1" showErrorMessage="1" xr:uid="{6E8A23C1-BEED-4693-A9F6-AB8BB5F009FC}">
          <x14:formula1>
            <xm:f>'Cal_Dropdown list'!$B$4:$B$6</xm:f>
          </x14:formula1>
          <xm:sqref>D19 D35 D27 D37</xm:sqref>
        </x14:dataValidation>
        <x14:dataValidation type="list" allowBlank="1" showInputMessage="1" showErrorMessage="1" xr:uid="{E572F237-432B-49DF-9E79-50B05FA2C5DA}">
          <x14:formula1>
            <xm:f>'Cal_Dropdown list'!$F$4:$F$5</xm:f>
          </x14:formula1>
          <xm:sqref>D30:D31 D41 D23:D26 D18 D28 D33 D36 D54 D46:D47 D38:D39</xm:sqref>
        </x14:dataValidation>
        <x14:dataValidation type="list" allowBlank="1" showInputMessage="1" showErrorMessage="1" xr:uid="{F4E6161E-BD05-425B-9D8E-0F69E7ADD08A}">
          <x14:formula1>
            <xm:f>'Cal_Dropdown list'!$F$4:$F$6</xm:f>
          </x14:formula1>
          <xm:sqref>D40 D48</xm:sqref>
        </x14:dataValidation>
        <x14:dataValidation type="list" allowBlank="1" showInputMessage="1" showErrorMessage="1" xr:uid="{F84ACF02-C9C5-4804-8CBE-7C17EA5F7937}">
          <x14:formula1>
            <xm:f>'Cal_Dropdown list'!$C$45:$C$49</xm:f>
          </x14:formula1>
          <xm:sqref>D42</xm:sqref>
        </x14:dataValidation>
        <x14:dataValidation type="list" allowBlank="1" showInputMessage="1" showErrorMessage="1" xr:uid="{3502DD57-C8C3-4C57-9540-360D8308648F}">
          <x14:formula1>
            <xm:f>'Cal_Dropdown list'!$D$45:$D$51</xm:f>
          </x14:formula1>
          <xm:sqref>D43</xm:sqref>
        </x14:dataValidation>
        <x14:dataValidation type="list" allowBlank="1" showInputMessage="1" showErrorMessage="1" xr:uid="{CC741C27-16C7-4051-9C9C-F719DB065ACC}">
          <x14:formula1>
            <xm:f>'Cal_Dropdown list'!$E$45:$E$49</xm:f>
          </x14:formula1>
          <xm:sqref>D44</xm:sqref>
        </x14:dataValidation>
        <x14:dataValidation type="list" allowBlank="1" showInputMessage="1" showErrorMessage="1" xr:uid="{9E888395-38B6-4F83-98ED-41820244125B}">
          <x14:formula1>
            <xm:f>'Cal_Dropdown list'!$H$45:$H$47</xm:f>
          </x14:formula1>
          <xm:sqref>D51</xm:sqref>
        </x14:dataValidation>
        <x14:dataValidation type="list" allowBlank="1" showInputMessage="1" showErrorMessage="1" xr:uid="{1FB07033-49FC-4E31-87E3-8885E2403211}">
          <x14:formula1>
            <xm:f>'Cal_Dropdown list'!$J$44:$J$47</xm:f>
          </x14:formula1>
          <xm:sqref>D52</xm:sqref>
        </x14:dataValidation>
        <x14:dataValidation type="list" allowBlank="1" showInputMessage="1" showErrorMessage="1" xr:uid="{13C2DCD4-52B1-479C-92ED-35813F07F741}">
          <x14:formula1>
            <xm:f>'Cal_Dropdown list'!$L$44:$L$47</xm:f>
          </x14:formula1>
          <xm:sqref>D53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5A251-32C1-4DD0-87B9-44B48ADC2636}">
  <sheetPr>
    <tabColor theme="7" tint="0.79998168889431442"/>
  </sheetPr>
  <dimension ref="B1:U24"/>
  <sheetViews>
    <sheetView showGridLines="0" topLeftCell="N1" zoomScaleNormal="100" workbookViewId="0">
      <selection activeCell="T19" sqref="T19"/>
    </sheetView>
  </sheetViews>
  <sheetFormatPr defaultColWidth="9.125" defaultRowHeight="13.5" zeroHeight="1" x14ac:dyDescent="0.25"/>
  <cols>
    <col min="1" max="1" width="3.875" style="82" customWidth="1"/>
    <col min="2" max="2" width="18.125" style="82" bestFit="1" customWidth="1"/>
    <col min="3" max="3" width="50.125" style="82" bestFit="1" customWidth="1"/>
    <col min="4" max="4" width="18.625" style="82" bestFit="1" customWidth="1"/>
    <col min="5" max="6" width="19.625" style="82" bestFit="1" customWidth="1"/>
    <col min="7" max="7" width="30" style="82" bestFit="1" customWidth="1"/>
    <col min="8" max="8" width="10.375" style="82" bestFit="1" customWidth="1"/>
    <col min="9" max="9" width="26.375" style="82" bestFit="1" customWidth="1"/>
    <col min="10" max="10" width="25.5" style="82" bestFit="1" customWidth="1"/>
    <col min="11" max="11" width="23.375" style="82" bestFit="1" customWidth="1"/>
    <col min="12" max="12" width="21.625" style="82" bestFit="1" customWidth="1"/>
    <col min="13" max="13" width="18" style="82" bestFit="1" customWidth="1"/>
    <col min="14" max="14" width="21.375" style="82" customWidth="1"/>
    <col min="15" max="15" width="9.125" style="82" customWidth="1"/>
    <col min="16" max="16" width="20.625" style="82" bestFit="1" customWidth="1"/>
    <col min="17" max="17" width="74.5" style="82" customWidth="1"/>
    <col min="18" max="18" width="9.125" style="82" customWidth="1"/>
    <col min="19" max="19" width="46.125" style="82" bestFit="1" customWidth="1"/>
    <col min="20" max="20" width="29.5" style="82" bestFit="1" customWidth="1"/>
    <col min="21" max="21" width="32.625" style="82" bestFit="1" customWidth="1"/>
    <col min="22" max="22" width="3.875" style="82" customWidth="1"/>
    <col min="23" max="16384" width="9.125" style="82"/>
  </cols>
  <sheetData>
    <row r="1" spans="2:21" x14ac:dyDescent="0.25"/>
    <row r="2" spans="2:21" ht="14.25" thickBot="1" x14ac:dyDescent="0.25">
      <c r="B2" s="143" t="s">
        <v>24</v>
      </c>
      <c r="C2" s="143"/>
      <c r="D2" s="143"/>
      <c r="F2" s="83"/>
      <c r="G2" s="83"/>
      <c r="H2" s="83"/>
      <c r="I2" s="83"/>
      <c r="J2" s="83"/>
      <c r="P2" s="143" t="s">
        <v>24</v>
      </c>
      <c r="Q2" s="143"/>
      <c r="R2" s="143"/>
      <c r="S2" s="143" t="s">
        <v>24</v>
      </c>
      <c r="T2" s="143"/>
      <c r="U2" s="83"/>
    </row>
    <row r="3" spans="2:21" ht="37.5" customHeight="1" thickBot="1" x14ac:dyDescent="0.25">
      <c r="B3" s="220" t="s">
        <v>222</v>
      </c>
      <c r="C3" s="221"/>
      <c r="D3" s="221"/>
      <c r="E3" s="221"/>
      <c r="F3" s="221"/>
      <c r="G3" s="221"/>
      <c r="H3" s="221"/>
      <c r="I3" s="221"/>
      <c r="J3" s="221"/>
      <c r="K3" s="221"/>
      <c r="L3" s="221"/>
      <c r="M3" s="221"/>
      <c r="N3" s="222"/>
      <c r="P3" s="220" t="s">
        <v>223</v>
      </c>
      <c r="Q3" s="222"/>
      <c r="R3" s="143"/>
      <c r="S3" s="220" t="s">
        <v>224</v>
      </c>
      <c r="T3" s="221"/>
      <c r="U3" s="222"/>
    </row>
    <row r="4" spans="2:21" ht="23.25" customHeight="1" x14ac:dyDescent="0.2">
      <c r="R4" s="143"/>
    </row>
    <row r="5" spans="2:21" s="85" customFormat="1" x14ac:dyDescent="0.25">
      <c r="B5" s="84"/>
      <c r="C5" s="84"/>
      <c r="D5" s="91" t="s">
        <v>225</v>
      </c>
      <c r="E5" s="91" t="s">
        <v>226</v>
      </c>
      <c r="F5" s="91" t="s">
        <v>227</v>
      </c>
      <c r="G5" s="91" t="s">
        <v>228</v>
      </c>
      <c r="I5" s="91" t="s">
        <v>229</v>
      </c>
      <c r="L5" s="91" t="s">
        <v>230</v>
      </c>
      <c r="O5" s="84"/>
      <c r="P5" s="84"/>
      <c r="Q5" s="91" t="s">
        <v>231</v>
      </c>
      <c r="T5" s="91" t="s">
        <v>232</v>
      </c>
      <c r="U5" s="91" t="s">
        <v>233</v>
      </c>
    </row>
    <row r="6" spans="2:21" ht="40.5" x14ac:dyDescent="0.25">
      <c r="B6" s="260" t="s">
        <v>234</v>
      </c>
      <c r="C6" s="260" t="s">
        <v>235</v>
      </c>
      <c r="D6" s="259" t="s">
        <v>121</v>
      </c>
      <c r="E6" s="259"/>
      <c r="F6" s="259"/>
      <c r="G6" s="105" t="s">
        <v>122</v>
      </c>
      <c r="H6" s="259" t="s">
        <v>123</v>
      </c>
      <c r="I6" s="259"/>
      <c r="J6" s="259"/>
      <c r="K6" s="259"/>
      <c r="L6" s="259"/>
      <c r="M6" s="259"/>
      <c r="N6" s="259"/>
      <c r="P6" s="109" t="s">
        <v>236</v>
      </c>
      <c r="Q6" s="108" t="s">
        <v>237</v>
      </c>
      <c r="S6" s="109" t="s">
        <v>238</v>
      </c>
      <c r="T6" s="111" t="s">
        <v>239</v>
      </c>
      <c r="U6" s="111" t="s">
        <v>240</v>
      </c>
    </row>
    <row r="7" spans="2:21" ht="27" x14ac:dyDescent="0.25">
      <c r="B7" s="260"/>
      <c r="C7" s="260"/>
      <c r="D7" s="106" t="s">
        <v>124</v>
      </c>
      <c r="E7" s="106" t="s">
        <v>241</v>
      </c>
      <c r="F7" s="106" t="s">
        <v>242</v>
      </c>
      <c r="G7" s="106" t="s">
        <v>124</v>
      </c>
      <c r="H7" s="106" t="s">
        <v>124</v>
      </c>
      <c r="I7" s="106" t="s">
        <v>243</v>
      </c>
      <c r="J7" s="106" t="s">
        <v>244</v>
      </c>
      <c r="K7" s="107" t="s">
        <v>245</v>
      </c>
      <c r="L7" s="106" t="s">
        <v>246</v>
      </c>
      <c r="M7" s="106" t="s">
        <v>247</v>
      </c>
      <c r="N7" s="107" t="s">
        <v>248</v>
      </c>
      <c r="P7" s="110" t="s">
        <v>249</v>
      </c>
      <c r="Q7" s="87"/>
      <c r="S7" s="92" t="s">
        <v>250</v>
      </c>
      <c r="T7" s="86"/>
      <c r="U7" s="86"/>
    </row>
    <row r="8" spans="2:21" x14ac:dyDescent="0.25">
      <c r="B8" s="246" t="s">
        <v>251</v>
      </c>
      <c r="C8" s="92" t="s">
        <v>252</v>
      </c>
      <c r="D8" s="86"/>
      <c r="E8" s="86"/>
      <c r="F8" s="86"/>
      <c r="G8" s="86"/>
      <c r="H8" s="86"/>
      <c r="I8" s="87"/>
      <c r="J8" s="86"/>
      <c r="K8" s="93" t="str">
        <f>IFERROR(I8*_xlfn.XLOOKUP(J8,Ref!$G$4:$G$6,Ref!$H$4:$H$6),"")</f>
        <v/>
      </c>
      <c r="L8" s="87"/>
      <c r="M8" s="86"/>
      <c r="N8" s="93" t="str">
        <f>IFERROR(L8*_xlfn.XLOOKUP(M8,Ref!$G$4:$G$6,Ref!$H$4:$H$6),"")</f>
        <v/>
      </c>
      <c r="P8" s="110" t="s">
        <v>254</v>
      </c>
      <c r="Q8" s="87"/>
      <c r="S8" s="92" t="s">
        <v>255</v>
      </c>
      <c r="T8" s="86"/>
      <c r="U8" s="86"/>
    </row>
    <row r="9" spans="2:21" x14ac:dyDescent="0.25">
      <c r="B9" s="246"/>
      <c r="C9" s="92" t="s">
        <v>256</v>
      </c>
      <c r="D9" s="86"/>
      <c r="E9" s="86"/>
      <c r="F9" s="86"/>
      <c r="G9" s="86"/>
      <c r="H9" s="86"/>
      <c r="I9" s="87"/>
      <c r="J9" s="86"/>
      <c r="K9" s="93" t="str">
        <f>IFERROR(I9*_xlfn.XLOOKUP(J9,Ref!$G$4:$G$6,Ref!$H$4:$H$6),"")</f>
        <v/>
      </c>
      <c r="L9" s="87"/>
      <c r="M9" s="86"/>
      <c r="N9" s="93" t="str">
        <f>IFERROR(L9*_xlfn.XLOOKUP(M9,Ref!$G$4:$G$6,Ref!$H$4:$H$6),"")</f>
        <v/>
      </c>
      <c r="P9" s="110" t="s">
        <v>258</v>
      </c>
      <c r="Q9" s="87"/>
      <c r="S9" s="92" t="s">
        <v>259</v>
      </c>
      <c r="T9" s="86"/>
      <c r="U9" s="86"/>
    </row>
    <row r="10" spans="2:21" x14ac:dyDescent="0.25">
      <c r="B10" s="246"/>
      <c r="C10" s="90" t="s">
        <v>260</v>
      </c>
      <c r="D10" s="86"/>
      <c r="E10" s="86"/>
      <c r="F10" s="86"/>
      <c r="G10" s="86"/>
      <c r="H10" s="86"/>
      <c r="I10" s="87"/>
      <c r="J10" s="86"/>
      <c r="K10" s="93" t="str">
        <f>IFERROR(I10*_xlfn.XLOOKUP(J10,Ref!$G$4:$G$6,Ref!$H$4:$H$6),"")</f>
        <v/>
      </c>
      <c r="L10" s="87"/>
      <c r="M10" s="86"/>
      <c r="N10" s="93" t="str">
        <f>IFERROR(L10*_xlfn.XLOOKUP(M10,Ref!$G$4:$G$6,Ref!$H$4:$H$6),"")</f>
        <v/>
      </c>
      <c r="S10" s="92" t="s">
        <v>261</v>
      </c>
      <c r="T10" s="86"/>
      <c r="U10" s="86"/>
    </row>
    <row r="11" spans="2:21" x14ac:dyDescent="0.25">
      <c r="B11" s="246"/>
      <c r="C11" s="90" t="s">
        <v>262</v>
      </c>
      <c r="D11" s="86"/>
      <c r="E11" s="86"/>
      <c r="F11" s="86"/>
      <c r="G11" s="86"/>
      <c r="H11" s="86"/>
      <c r="I11" s="87"/>
      <c r="J11" s="86"/>
      <c r="K11" s="93" t="str">
        <f>IFERROR(I11*_xlfn.XLOOKUP(J11,Ref!$G$4:$G$6,Ref!$H$4:$H$6),"")</f>
        <v/>
      </c>
      <c r="L11" s="87"/>
      <c r="M11" s="86"/>
      <c r="N11" s="93" t="str">
        <f>IFERROR(L11*_xlfn.XLOOKUP(M11,Ref!$G$4:$G$6,Ref!$H$4:$H$6),"")</f>
        <v/>
      </c>
      <c r="S11" s="92" t="s">
        <v>264</v>
      </c>
      <c r="T11" s="86"/>
      <c r="U11" s="86"/>
    </row>
    <row r="12" spans="2:21" x14ac:dyDescent="0.25">
      <c r="B12" s="246"/>
      <c r="C12" s="92" t="s">
        <v>265</v>
      </c>
      <c r="D12" s="86"/>
      <c r="E12" s="86"/>
      <c r="F12" s="86"/>
      <c r="G12" s="86"/>
      <c r="H12" s="86"/>
      <c r="I12" s="87"/>
      <c r="J12" s="86"/>
      <c r="K12" s="93" t="str">
        <f>IFERROR(I12*_xlfn.XLOOKUP(J12,Ref!$G$4:$G$6,Ref!$H$4:$H$6),"")</f>
        <v/>
      </c>
      <c r="L12" s="87"/>
      <c r="M12" s="86"/>
      <c r="N12" s="93" t="str">
        <f>IFERROR(L12*_xlfn.XLOOKUP(M12,Ref!$G$4:$G$6,Ref!$H$4:$H$6),"")</f>
        <v/>
      </c>
      <c r="S12" s="92" t="s">
        <v>266</v>
      </c>
      <c r="T12" s="86"/>
      <c r="U12" s="86"/>
    </row>
    <row r="13" spans="2:21" x14ac:dyDescent="0.25">
      <c r="B13" s="246"/>
      <c r="C13" s="92" t="s">
        <v>267</v>
      </c>
      <c r="D13" s="86"/>
      <c r="E13" s="86"/>
      <c r="F13" s="86"/>
      <c r="G13" s="86"/>
      <c r="H13" s="86"/>
      <c r="I13" s="87"/>
      <c r="J13" s="86"/>
      <c r="K13" s="93" t="str">
        <f>IFERROR(I13*_xlfn.XLOOKUP(J13,Ref!$G$4:$G$6,Ref!$H$4:$H$6),"")</f>
        <v/>
      </c>
      <c r="L13" s="87"/>
      <c r="M13" s="86"/>
      <c r="N13" s="93" t="str">
        <f>IFERROR(L13*_xlfn.XLOOKUP(M13,Ref!$G$4:$G$6,Ref!$H$4:$H$6),"")</f>
        <v/>
      </c>
      <c r="S13" s="92" t="s">
        <v>268</v>
      </c>
      <c r="T13" s="86"/>
      <c r="U13" s="86"/>
    </row>
    <row r="14" spans="2:21" x14ac:dyDescent="0.25">
      <c r="B14" s="246"/>
      <c r="C14" s="92" t="s">
        <v>269</v>
      </c>
      <c r="D14" s="86"/>
      <c r="E14" s="86"/>
      <c r="F14" s="86"/>
      <c r="G14" s="86"/>
      <c r="H14" s="86"/>
      <c r="I14" s="87"/>
      <c r="J14" s="86"/>
      <c r="K14" s="93" t="str">
        <f>IFERROR(I14*_xlfn.XLOOKUP(J14,Ref!$G$4:$G$6,Ref!$H$4:$H$6),"")</f>
        <v/>
      </c>
      <c r="L14" s="87"/>
      <c r="M14" s="86"/>
      <c r="N14" s="93" t="str">
        <f>IFERROR(L14*_xlfn.XLOOKUP(M14,Ref!$G$4:$G$6,Ref!$H$4:$H$6),"")</f>
        <v/>
      </c>
    </row>
    <row r="15" spans="2:21" x14ac:dyDescent="0.25">
      <c r="B15" s="246" t="s">
        <v>270</v>
      </c>
      <c r="C15" s="90" t="s">
        <v>271</v>
      </c>
      <c r="D15" s="86"/>
      <c r="E15" s="86"/>
      <c r="F15" s="86"/>
      <c r="G15" s="86"/>
      <c r="H15" s="86"/>
      <c r="I15" s="87"/>
      <c r="J15" s="86"/>
      <c r="K15" s="93" t="str">
        <f>IFERROR(I15*_xlfn.XLOOKUP(J15,Ref!$G$4:$G$6,Ref!$H$4:$H$6),"")</f>
        <v/>
      </c>
      <c r="L15" s="87"/>
      <c r="M15" s="86"/>
      <c r="N15" s="93" t="str">
        <f>IFERROR(L15*_xlfn.XLOOKUP(M15,Ref!$G$4:$G$6,Ref!$H$4:$H$6),"")</f>
        <v/>
      </c>
    </row>
    <row r="16" spans="2:21" x14ac:dyDescent="0.25">
      <c r="B16" s="246"/>
      <c r="C16" s="92" t="s">
        <v>272</v>
      </c>
      <c r="D16" s="86"/>
      <c r="E16" s="86"/>
      <c r="F16" s="86"/>
      <c r="G16" s="86"/>
      <c r="H16" s="86"/>
      <c r="I16" s="87"/>
      <c r="J16" s="86"/>
      <c r="K16" s="93" t="str">
        <f>IFERROR(I16*_xlfn.XLOOKUP(J16,Ref!$G$4:$G$6,Ref!$H$4:$H$6),"")</f>
        <v/>
      </c>
      <c r="L16" s="87"/>
      <c r="M16" s="86"/>
      <c r="N16" s="93" t="str">
        <f>IFERROR(L16*_xlfn.XLOOKUP(M16,Ref!$G$4:$G$6,Ref!$H$4:$H$6),"")</f>
        <v/>
      </c>
    </row>
    <row r="17" spans="2:14" x14ac:dyDescent="0.25">
      <c r="B17" s="246"/>
      <c r="C17" s="92" t="s">
        <v>273</v>
      </c>
      <c r="D17" s="86"/>
      <c r="E17" s="86"/>
      <c r="F17" s="86"/>
      <c r="G17" s="86"/>
      <c r="H17" s="86"/>
      <c r="I17" s="87"/>
      <c r="J17" s="86"/>
      <c r="K17" s="93" t="str">
        <f>IFERROR(I17*_xlfn.XLOOKUP(J17,Ref!$G$4:$G$6,Ref!$H$4:$H$6),"")</f>
        <v/>
      </c>
      <c r="L17" s="87"/>
      <c r="M17" s="86"/>
      <c r="N17" s="93" t="str">
        <f>IFERROR(L17*_xlfn.XLOOKUP(M17,Ref!$G$4:$G$6,Ref!$H$4:$H$6),"")</f>
        <v/>
      </c>
    </row>
    <row r="18" spans="2:14" x14ac:dyDescent="0.25">
      <c r="B18" s="246"/>
      <c r="C18" s="92" t="s">
        <v>274</v>
      </c>
      <c r="D18" s="86"/>
      <c r="E18" s="86"/>
      <c r="F18" s="86"/>
      <c r="G18" s="86"/>
      <c r="H18" s="86"/>
      <c r="I18" s="87"/>
      <c r="J18" s="86"/>
      <c r="K18" s="93" t="str">
        <f>IFERROR(I18*_xlfn.XLOOKUP(J18,Ref!$G$4:$G$6,Ref!$H$4:$H$6),"")</f>
        <v/>
      </c>
      <c r="L18" s="87"/>
      <c r="M18" s="86"/>
      <c r="N18" s="93" t="str">
        <f>IFERROR(L18*_xlfn.XLOOKUP(M18,Ref!$G$4:$G$6,Ref!$H$4:$H$6),"")</f>
        <v/>
      </c>
    </row>
    <row r="19" spans="2:14" x14ac:dyDescent="0.25">
      <c r="B19" s="246"/>
      <c r="C19" s="92" t="s">
        <v>275</v>
      </c>
      <c r="D19" s="86"/>
      <c r="E19" s="86"/>
      <c r="F19" s="86"/>
      <c r="G19" s="86"/>
      <c r="H19" s="86"/>
      <c r="I19" s="87"/>
      <c r="J19" s="86"/>
      <c r="K19" s="93" t="str">
        <f>IFERROR(I19*_xlfn.XLOOKUP(J19,Ref!$G$4:$G$6,Ref!$H$4:$H$6),"")</f>
        <v/>
      </c>
      <c r="L19" s="87"/>
      <c r="M19" s="86"/>
      <c r="N19" s="93" t="str">
        <f>IFERROR(L19*_xlfn.XLOOKUP(M19,Ref!$G$4:$G$6,Ref!$H$4:$H$6),"")</f>
        <v/>
      </c>
    </row>
    <row r="20" spans="2:14" ht="23.25" customHeight="1" x14ac:dyDescent="0.25"/>
    <row r="22" spans="2:14" hidden="1" x14ac:dyDescent="0.25">
      <c r="C22" s="104"/>
    </row>
    <row r="23" spans="2:14" hidden="1" x14ac:dyDescent="0.25">
      <c r="C23" s="104"/>
    </row>
    <row r="24" spans="2:14" hidden="1" x14ac:dyDescent="0.25">
      <c r="C24" s="104"/>
    </row>
  </sheetData>
  <sheetProtection algorithmName="SHA-512" hashValue="5ODkPIW1CpYzw/WRhuQR96ARhZAkXGuKBCel6Mw9E4BTZsNWdnZkQ9AbnQO7bx1HFG9g+gJsC+6tHiJdiV2+HQ==" saltValue="gMp2sfopl6QtWpq1OEL7eA==" spinCount="100000" sheet="1" objects="1" scenarios="1"/>
  <mergeCells count="9">
    <mergeCell ref="B15:B19"/>
    <mergeCell ref="D6:F6"/>
    <mergeCell ref="B3:N3"/>
    <mergeCell ref="P3:Q3"/>
    <mergeCell ref="S3:U3"/>
    <mergeCell ref="H6:N6"/>
    <mergeCell ref="B6:B7"/>
    <mergeCell ref="C6:C7"/>
    <mergeCell ref="B8:B14"/>
  </mergeCells>
  <conditionalFormatting sqref="D8:H19">
    <cfRule type="cellIs" dxfId="114" priority="33" operator="equal">
      <formula>"Yes"</formula>
    </cfRule>
    <cfRule type="cellIs" dxfId="113" priority="34" operator="equal">
      <formula>"No"</formula>
    </cfRule>
    <cfRule type="containsBlanks" dxfId="112" priority="35">
      <formula>LEN(TRIM(D8))=0</formula>
    </cfRule>
  </conditionalFormatting>
  <conditionalFormatting sqref="I8:I19">
    <cfRule type="expression" dxfId="111" priority="11">
      <formula>H8="No"</formula>
    </cfRule>
    <cfRule type="notContainsBlanks" dxfId="110" priority="12">
      <formula>LEN(TRIM(I8))&gt;0</formula>
    </cfRule>
    <cfRule type="containsBlanks" dxfId="109" priority="13">
      <formula>LEN(TRIM(I8))=0</formula>
    </cfRule>
  </conditionalFormatting>
  <conditionalFormatting sqref="J8:J19">
    <cfRule type="expression" dxfId="108" priority="14">
      <formula>H8="No"</formula>
    </cfRule>
    <cfRule type="notContainsBlanks" dxfId="107" priority="15">
      <formula>LEN(TRIM(J8))&gt;0</formula>
    </cfRule>
    <cfRule type="containsBlanks" dxfId="106" priority="16">
      <formula>LEN(TRIM(J8))=0</formula>
    </cfRule>
  </conditionalFormatting>
  <conditionalFormatting sqref="K8:K19">
    <cfRule type="expression" dxfId="105" priority="10">
      <formula>H8="No"</formula>
    </cfRule>
  </conditionalFormatting>
  <conditionalFormatting sqref="L8:L19">
    <cfRule type="expression" dxfId="104" priority="17">
      <formula>H8="No"</formula>
    </cfRule>
    <cfRule type="notContainsBlanks" dxfId="103" priority="18">
      <formula>LEN(TRIM(L8))&gt;0</formula>
    </cfRule>
    <cfRule type="containsBlanks" dxfId="102" priority="19">
      <formula>LEN(TRIM(L8))=0</formula>
    </cfRule>
  </conditionalFormatting>
  <conditionalFormatting sqref="M8:M19">
    <cfRule type="expression" dxfId="101" priority="45">
      <formula>H8="No"</formula>
    </cfRule>
    <cfRule type="notContainsBlanks" dxfId="100" priority="46">
      <formula>LEN(TRIM(M8))&gt;0</formula>
    </cfRule>
    <cfRule type="containsBlanks" dxfId="99" priority="47">
      <formula>LEN(TRIM(M8))=0</formula>
    </cfRule>
  </conditionalFormatting>
  <conditionalFormatting sqref="N8:N19">
    <cfRule type="expression" dxfId="98" priority="29">
      <formula>H8="NO"</formula>
    </cfRule>
  </conditionalFormatting>
  <conditionalFormatting sqref="Q7:Q9">
    <cfRule type="expression" dxfId="97" priority="26">
      <formula>P7="No"</formula>
    </cfRule>
    <cfRule type="notContainsBlanks" dxfId="96" priority="27">
      <formula>LEN(TRIM(Q7))&gt;0</formula>
    </cfRule>
    <cfRule type="containsBlanks" dxfId="95" priority="28">
      <formula>LEN(TRIM(Q7))=0</formula>
    </cfRule>
  </conditionalFormatting>
  <conditionalFormatting sqref="T7:T13">
    <cfRule type="cellIs" dxfId="94" priority="3" operator="equal">
      <formula>"Yes"</formula>
    </cfRule>
    <cfRule type="cellIs" dxfId="93" priority="4" operator="equal">
      <formula>"No"</formula>
    </cfRule>
    <cfRule type="containsBlanks" dxfId="92" priority="5">
      <formula>LEN(TRIM(T7))=0</formula>
    </cfRule>
  </conditionalFormatting>
  <conditionalFormatting sqref="U7:U13">
    <cfRule type="expression" dxfId="91" priority="1">
      <formula>T7="No"</formula>
    </cfRule>
    <cfRule type="cellIs" dxfId="90" priority="6" operator="equal">
      <formula>"Partial Yes"</formula>
    </cfRule>
    <cfRule type="cellIs" dxfId="89" priority="7" operator="equal">
      <formula>0</formula>
    </cfRule>
    <cfRule type="cellIs" dxfId="88" priority="8" operator="equal">
      <formula>"Yes"</formula>
    </cfRule>
    <cfRule type="cellIs" dxfId="87" priority="9" operator="equal">
      <formula>"No"</formula>
    </cfRule>
  </conditionalFormatting>
  <pageMargins left="0.7" right="0.7" top="0.75" bottom="0.75" header="0.3" footer="0.3"/>
  <pageSetup orientation="portrait" r:id="rId1"/>
  <ignoredErrors>
    <ignoredError sqref="K8:K19 N8:N19" unlockedFormula="1"/>
  </ignoredErrors>
  <extLst>
    <ext xmlns:x14="http://schemas.microsoft.com/office/spreadsheetml/2009/9/main" uri="{CCE6A557-97BC-4b89-ADB6-D9C93CAAB3DF}">
      <x14:dataValidations xmlns:xm="http://schemas.microsoft.com/office/excel/2006/main" count="3">
        <x14:dataValidation type="list" allowBlank="1" showInputMessage="1" showErrorMessage="1" xr:uid="{FEE3224A-D67A-4659-8EBC-FB0B04729CE2}">
          <x14:formula1>
            <xm:f>'Cal_Dropdown list'!$B$4:$B$6</xm:f>
          </x14:formula1>
          <xm:sqref>U7:U13</xm:sqref>
        </x14:dataValidation>
        <x14:dataValidation type="list" allowBlank="1" showInputMessage="1" showErrorMessage="1" xr:uid="{F6708490-7B92-4E7C-9D22-0E90E228A516}">
          <x14:formula1>
            <xm:f>'Cal_Dropdown list'!$F$4:$F$5</xm:f>
          </x14:formula1>
          <xm:sqref>D8:H19 T7:T13</xm:sqref>
        </x14:dataValidation>
        <x14:dataValidation type="list" allowBlank="1" showInputMessage="1" showErrorMessage="1" xr:uid="{A05AA663-B8AB-42C6-9E43-3159309D56E3}">
          <x14:formula1>
            <xm:f>'Cal_Dropdown list'!$B$45:$B$47</xm:f>
          </x14:formula1>
          <xm:sqref>M8:M19 J8:J19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71CC0-039E-4FA1-A139-0AB4B94C9812}">
  <sheetPr>
    <tabColor theme="0" tint="-0.249977111117893"/>
  </sheetPr>
  <dimension ref="A1:H29"/>
  <sheetViews>
    <sheetView showGridLines="0" topLeftCell="A11" zoomScaleNormal="100" workbookViewId="0"/>
  </sheetViews>
  <sheetFormatPr defaultColWidth="0" defaultRowHeight="15" zeroHeight="1" x14ac:dyDescent="0.25"/>
  <cols>
    <col min="1" max="1" width="10.875" style="112" customWidth="1"/>
    <col min="2" max="3" width="42.875" style="121" customWidth="1"/>
    <col min="4" max="4" width="34.5" style="112" bestFit="1" customWidth="1"/>
    <col min="5" max="5" width="10.875" style="112" customWidth="1"/>
    <col min="6" max="6" width="8.125" style="112" hidden="1" customWidth="1"/>
    <col min="7" max="7" width="10.625" style="112" hidden="1" customWidth="1"/>
    <col min="8" max="8" width="34.875" style="112" hidden="1" customWidth="1"/>
    <col min="9" max="16384" width="9.125" style="112" hidden="1"/>
  </cols>
  <sheetData>
    <row r="1" spans="1:8" x14ac:dyDescent="0.25"/>
    <row r="2" spans="1:8" ht="15.75" thickBot="1" x14ac:dyDescent="0.3">
      <c r="B2" s="143" t="s">
        <v>24</v>
      </c>
      <c r="C2" s="143"/>
      <c r="D2" s="143"/>
    </row>
    <row r="3" spans="1:8" ht="37.5" customHeight="1" thickBot="1" x14ac:dyDescent="0.3">
      <c r="B3" s="220" t="s">
        <v>276</v>
      </c>
      <c r="C3" s="221"/>
      <c r="D3" s="222"/>
    </row>
    <row r="4" spans="1:8" ht="15.75" thickBot="1" x14ac:dyDescent="0.3">
      <c r="B4" s="143" t="s">
        <v>49</v>
      </c>
      <c r="C4" s="61"/>
      <c r="D4" s="61"/>
    </row>
    <row r="5" spans="1:8" x14ac:dyDescent="0.25">
      <c r="B5" s="144"/>
      <c r="C5" s="223" t="s">
        <v>50</v>
      </c>
      <c r="D5" s="224"/>
    </row>
    <row r="6" spans="1:8" x14ac:dyDescent="0.25">
      <c r="B6" s="145"/>
      <c r="C6" s="225" t="s">
        <v>51</v>
      </c>
      <c r="D6" s="226"/>
    </row>
    <row r="7" spans="1:8" x14ac:dyDescent="0.25">
      <c r="B7" s="146"/>
      <c r="C7" s="227" t="s">
        <v>79</v>
      </c>
      <c r="D7" s="228"/>
    </row>
    <row r="8" spans="1:8" x14ac:dyDescent="0.25">
      <c r="B8" s="147"/>
      <c r="C8" s="227"/>
      <c r="D8" s="228"/>
    </row>
    <row r="9" spans="1:8" ht="15.75" thickBot="1" x14ac:dyDescent="0.3">
      <c r="B9" s="148"/>
      <c r="C9" s="229"/>
      <c r="D9" s="230"/>
    </row>
    <row r="10" spans="1:8" x14ac:dyDescent="0.25"/>
    <row r="11" spans="1:8" x14ac:dyDescent="0.25">
      <c r="B11" s="113"/>
      <c r="C11" s="113"/>
      <c r="D11" s="114"/>
      <c r="E11" s="114"/>
      <c r="F11" s="245" t="s">
        <v>80</v>
      </c>
      <c r="G11" s="245"/>
      <c r="H11" s="245"/>
    </row>
    <row r="12" spans="1:8" x14ac:dyDescent="0.25">
      <c r="B12" s="262" t="s">
        <v>90</v>
      </c>
      <c r="C12" s="262"/>
      <c r="D12" s="122" t="s">
        <v>91</v>
      </c>
      <c r="E12" s="114"/>
      <c r="F12" s="115" t="s">
        <v>82</v>
      </c>
      <c r="G12" s="116" t="s">
        <v>84</v>
      </c>
      <c r="H12" s="116" t="s">
        <v>85</v>
      </c>
    </row>
    <row r="13" spans="1:8" ht="28.5" customHeight="1" x14ac:dyDescent="0.25">
      <c r="A13" s="82"/>
      <c r="B13" s="263" t="s">
        <v>277</v>
      </c>
      <c r="C13" s="263"/>
      <c r="D13" s="86"/>
      <c r="E13" s="114"/>
      <c r="F13" s="117" t="s">
        <v>163</v>
      </c>
      <c r="G13" s="117"/>
      <c r="H13" s="117"/>
    </row>
    <row r="14" spans="1:8" ht="28.5" customHeight="1" x14ac:dyDescent="0.25">
      <c r="A14" s="118"/>
      <c r="B14" s="261" t="s">
        <v>279</v>
      </c>
      <c r="C14" s="263"/>
      <c r="D14" s="86"/>
      <c r="E14" s="114"/>
      <c r="F14" s="117" t="str">
        <f>IFERROR(_xlfn.XLOOKUP($D$14,'Cal_Dropdown list'!$B$4:$B$6,'Cal_Dropdown list'!$D$4:$D$6),"")</f>
        <v/>
      </c>
      <c r="G14" s="117" t="str">
        <f>IF($D$14="Yes","N","Y")</f>
        <v>Y</v>
      </c>
      <c r="H14" s="119" t="str">
        <f>IF(COUNTBLANK($G$14)=1,"",
IF($G$14="Y",_xlfn.CONCAT(Cal_Pathway!$C$49&amp;CHAR(10)&amp;Cal_Pathway!$C$50),""))</f>
        <v>Aii CbD (Chemicals and Wastewater)
ZDHC Stz Certification</v>
      </c>
    </row>
    <row r="15" spans="1:8" ht="28.5" customHeight="1" x14ac:dyDescent="0.25">
      <c r="A15" s="82"/>
      <c r="B15" s="261" t="s">
        <v>280</v>
      </c>
      <c r="C15" s="263"/>
      <c r="D15" s="86"/>
      <c r="E15" s="114"/>
      <c r="F15" s="117" t="str">
        <f>IFERROR(_xlfn.XLOOKUP($D$15,'Cal_Dropdown list'!$B$4:$B$6,'Cal_Dropdown list'!$D$4:$D$6),"")</f>
        <v/>
      </c>
      <c r="G15" s="117" t="str">
        <f>IF($D$15="Yes","N","Y")</f>
        <v>Y</v>
      </c>
      <c r="H15" s="119" t="str">
        <f>IF(AND($D$14="Yes",$D$15="No"),Cal_Pathway!$C$51&amp;CHAR(10)&amp;Cal_Pathway!$C$53,"")</f>
        <v/>
      </c>
    </row>
    <row r="16" spans="1:8" ht="28.5" customHeight="1" x14ac:dyDescent="0.25">
      <c r="A16" s="118"/>
      <c r="B16" s="261" t="s">
        <v>281</v>
      </c>
      <c r="C16" s="263"/>
      <c r="D16" s="86"/>
      <c r="E16" s="114"/>
      <c r="F16" s="117" t="str">
        <f>IFERROR(_xlfn.XLOOKUP($D$16,'Cal_Dropdown list'!$B$4:$B$6,'Cal_Dropdown list'!$D$4:$D$6),"")</f>
        <v/>
      </c>
      <c r="G16" s="117" t="str">
        <f>IF($D$16="Yes","N",
IF($D$16="No","Y-2","Y-1"))</f>
        <v>Y-1</v>
      </c>
      <c r="H16" s="119" t="str">
        <f>IF(COUNTBLANK($G$16)=1,"",
IF($G$16="Y-2",_xlfn.CONCAT(Cal_Pathway!$C$52),
IF($G$16="Y-1",_xlfn.CONCAT(Cal_Pathway!$C$51&amp;CHAR(10)&amp;Cal_Pathway!$C$53),"")))</f>
        <v>ZDHC TIG Training
ZDHC Stz Certification</v>
      </c>
    </row>
    <row r="17" spans="1:8" ht="45" customHeight="1" x14ac:dyDescent="0.25">
      <c r="A17" s="82"/>
      <c r="B17" s="261" t="s">
        <v>282</v>
      </c>
      <c r="C17" s="263"/>
      <c r="D17" s="86"/>
      <c r="E17" s="114"/>
      <c r="F17" s="117" t="str">
        <f>IFERROR(_xlfn.XLOOKUP($D$17,'Cal_Dropdown list'!$B$4:$B$6,'Cal_Dropdown list'!$D$4:$D$6),"")</f>
        <v/>
      </c>
      <c r="G17" s="117" t="str">
        <f>IF($D$17="Yes","N",
IF($D$17="No","Y-2","Y-1"))</f>
        <v>Y-1</v>
      </c>
      <c r="H17" s="119" t="str">
        <f>IF(COUNTBLANK($G$17)=1,"",
IF($G$17="Y-2",_xlfn.CONCAT(Cal_Pathway!$C$52),
IF($G$17="Y-1",_xlfn.CONCAT(Cal_Pathway!$C$51&amp;CHAR(10)&amp;Cal_Pathway!$C$53),"")))</f>
        <v>ZDHC TIG Training
ZDHC Stz Certification</v>
      </c>
    </row>
    <row r="18" spans="1:8" ht="28.5" customHeight="1" x14ac:dyDescent="0.25">
      <c r="A18" s="114"/>
      <c r="B18" s="261" t="s">
        <v>283</v>
      </c>
      <c r="C18" s="261"/>
      <c r="D18" s="86"/>
      <c r="E18" s="114"/>
      <c r="F18" s="117" t="str">
        <f>IFERROR(_xlfn.XLOOKUP($D$18,'Cal_Dropdown list'!$B$57:$B$59,'Cal_Dropdown list'!$C$57:$C$59),"")</f>
        <v/>
      </c>
      <c r="G18" s="117" t="s">
        <v>101</v>
      </c>
      <c r="H18" s="119"/>
    </row>
    <row r="19" spans="1:8" ht="28.5" customHeight="1" x14ac:dyDescent="0.25">
      <c r="A19" s="114"/>
      <c r="B19" s="261" t="s">
        <v>285</v>
      </c>
      <c r="C19" s="261"/>
      <c r="D19" s="86"/>
      <c r="E19" s="114"/>
      <c r="F19" s="117" t="str">
        <f>IFERROR(_xlfn.XLOOKUP($D$19,'Cal_Dropdown list'!$B$4:$B$6,'Cal_Dropdown list'!$D$4:$D$6),"")</f>
        <v/>
      </c>
      <c r="G19" s="117" t="str">
        <f>IF($D$19="No","Y-1","N")</f>
        <v>N</v>
      </c>
      <c r="H19" s="119" t="str">
        <f>IF(COUNTBLANK($G$19)=1,"",
IF($G$19="Y-1",_xlfn.CONCAT(Cal_Pathway!$C$51&amp;CHAR(10)&amp;Cal_Pathway!$C$53),""))</f>
        <v/>
      </c>
    </row>
    <row r="20" spans="1:8" ht="28.5" customHeight="1" x14ac:dyDescent="0.25">
      <c r="B20" s="261" t="s">
        <v>286</v>
      </c>
      <c r="C20" s="261"/>
      <c r="D20" s="86"/>
      <c r="E20" s="114"/>
      <c r="F20" s="117" t="str">
        <f>IFERROR(_xlfn.XLOOKUP($D$20,'Cal_Dropdown list'!$B$4:$B$6,'Cal_Dropdown list'!$D$4:$D$6),"")</f>
        <v/>
      </c>
      <c r="G20" s="117" t="str">
        <f>IF($D$20="No","Y-1","N")</f>
        <v>N</v>
      </c>
      <c r="H20" s="119" t="str">
        <f>IF(COUNTBLANK($G$20)=1,"",
IF($G$20="Y-1",_xlfn.CONCAT(Cal_Pathway!$C$51&amp;CHAR(10)&amp;Cal_Pathway!$C$53),""))</f>
        <v/>
      </c>
    </row>
    <row r="21" spans="1:8" ht="28.5" customHeight="1" x14ac:dyDescent="0.25">
      <c r="A21" s="120"/>
      <c r="B21" s="261" t="s">
        <v>287</v>
      </c>
      <c r="C21" s="261"/>
      <c r="D21" s="86"/>
      <c r="E21" s="114"/>
      <c r="F21" s="117" t="str">
        <f>IFERROR(_xlfn.XLOOKUP($D$21,'Cal_Dropdown list'!$B$4:$B$7,'Cal_Dropdown list'!$D$4:$D$7),"")</f>
        <v/>
      </c>
      <c r="G21" s="117" t="str">
        <f>IF($D$21="Yes","N",
IF(OR($D$21="No",$D$21="Unknown"),"Y-2","Y-1"))</f>
        <v>Y-1</v>
      </c>
      <c r="H21" s="119" t="str">
        <f>IF(COUNTBLANK($G$21)=1,"",
IF($G$21="Y-2",_xlfn.CONCAT(Cal_Pathway!$C$52),
IF($G$21="Y-1",_xlfn.CONCAT(Cal_Pathway!$C$51&amp;CHAR(10)&amp;Cal_Pathway!$C$53),"")))</f>
        <v>ZDHC TIG Training
ZDHC Stz Certification</v>
      </c>
    </row>
    <row r="22" spans="1:8" ht="45.75" customHeight="1" x14ac:dyDescent="0.25">
      <c r="B22" s="261" t="s">
        <v>288</v>
      </c>
      <c r="C22" s="261"/>
      <c r="D22" s="86"/>
      <c r="E22" s="114"/>
      <c r="F22" s="117" t="str">
        <f>IFERROR(_xlfn.XLOOKUP($D$22,'Cal_Dropdown list'!$B$4:$B$6,'Cal_Dropdown list'!$D$4:$D$6),"")</f>
        <v/>
      </c>
      <c r="G22" s="117" t="str">
        <f>IF($D$22="No","Y-1","N")</f>
        <v>N</v>
      </c>
      <c r="H22" s="119" t="str">
        <f>IF(COUNTBLANK($G$22)=1,"",
IF($G$22="Y-1",_xlfn.CONCAT(Cal_Pathway!$C$51&amp;CHAR(10)&amp;Cal_Pathway!$C$53),""))</f>
        <v/>
      </c>
    </row>
    <row r="23" spans="1:8" ht="45.75" customHeight="1" x14ac:dyDescent="0.25">
      <c r="B23" s="261" t="s">
        <v>289</v>
      </c>
      <c r="C23" s="261"/>
      <c r="D23" s="86"/>
      <c r="E23" s="114"/>
      <c r="F23" s="117" t="str">
        <f>IFERROR(_xlfn.XLOOKUP($D$23,'Cal_Dropdown list'!$B$4:$B$7,'Cal_Dropdown list'!$D$4:$D$7),"")</f>
        <v/>
      </c>
      <c r="G23" s="117" t="str">
        <f>IF($D$23="Yes","N",
IF(OR($D$23="No",$D$23="Unknown"),"Y-2","Y-1"))</f>
        <v>Y-1</v>
      </c>
      <c r="H23" s="119" t="str">
        <f>IF(COUNTBLANK($G$23)=1,"",
IF($G$23="Y-2",_xlfn.CONCAT(Cal_Pathway!$C$52),
IF($G$23="Y-1",_xlfn.CONCAT(Cal_Pathway!$C$51&amp;CHAR(10)&amp;Cal_Pathway!$C$53),"")))</f>
        <v>ZDHC TIG Training
ZDHC Stz Certification</v>
      </c>
    </row>
    <row r="24" spans="1:8" ht="45.75" customHeight="1" x14ac:dyDescent="0.25">
      <c r="B24" s="261" t="s">
        <v>290</v>
      </c>
      <c r="C24" s="261"/>
      <c r="D24" s="86"/>
      <c r="E24" s="114"/>
      <c r="F24" s="117" t="str">
        <f>IFERROR(_xlfn.XLOOKUP($D$24,'Cal_Dropdown list'!$B$4:$B$7,'Cal_Dropdown list'!$D$4:$D$7),"")</f>
        <v/>
      </c>
      <c r="G24" s="117" t="str">
        <f>IF($D$24="Yes","N",
IF(OR($D$24="No",$D$24="Unknown"),"Y-2","Y-1"))</f>
        <v>Y-1</v>
      </c>
      <c r="H24" s="119" t="str">
        <f>IF(COUNTBLANK($G$24)=1,"",
IF($G$24="Y-2",_xlfn.CONCAT(Cal_Pathway!$C$52),
IF($G$24="Y-1",_xlfn.CONCAT(Cal_Pathway!$C$51&amp;CHAR(10)&amp;Cal_Pathway!$C$53),"")))</f>
        <v>ZDHC TIG Training
ZDHC Stz Certification</v>
      </c>
    </row>
    <row r="25" spans="1:8" ht="29.25" customHeight="1" x14ac:dyDescent="0.25"/>
    <row r="26" spans="1:8" ht="27.75" hidden="1" customHeight="1" x14ac:dyDescent="0.25"/>
    <row r="27" spans="1:8" ht="27.75" hidden="1" customHeight="1" x14ac:dyDescent="0.25"/>
    <row r="28" spans="1:8" ht="27.75" hidden="1" customHeight="1" x14ac:dyDescent="0.25"/>
    <row r="29" spans="1:8" ht="27.75" hidden="1" customHeight="1" x14ac:dyDescent="0.25"/>
  </sheetData>
  <sheetProtection algorithmName="SHA-512" hashValue="5Qvx1zwbuWKqUIFim0Kv9PcaLdBymLDnehpMQmrDOXBUoQvoTJp5U4VZr5tUsCZht0DSKOBFYag/J6OswN7uNg==" saltValue="6dUbpNDKxNpzH/wD1LZsZw==" spinCount="100000" sheet="1" objects="1" scenarios="1"/>
  <mergeCells count="18">
    <mergeCell ref="B3:D3"/>
    <mergeCell ref="C5:D5"/>
    <mergeCell ref="C6:D6"/>
    <mergeCell ref="C7:D9"/>
    <mergeCell ref="F11:H11"/>
    <mergeCell ref="B23:C23"/>
    <mergeCell ref="B24:C24"/>
    <mergeCell ref="B12:C12"/>
    <mergeCell ref="B19:C19"/>
    <mergeCell ref="B20:C20"/>
    <mergeCell ref="B21:C21"/>
    <mergeCell ref="B22:C22"/>
    <mergeCell ref="B13:C13"/>
    <mergeCell ref="B17:C17"/>
    <mergeCell ref="B14:C14"/>
    <mergeCell ref="B16:C16"/>
    <mergeCell ref="B15:C15"/>
    <mergeCell ref="B18:C18"/>
  </mergeCells>
  <conditionalFormatting sqref="D13">
    <cfRule type="notContainsBlanks" dxfId="86" priority="90">
      <formula>LEN(TRIM(D13))&gt;0</formula>
    </cfRule>
  </conditionalFormatting>
  <conditionalFormatting sqref="D13:D17">
    <cfRule type="cellIs" dxfId="85" priority="20" operator="equal">
      <formula>0</formula>
    </cfRule>
  </conditionalFormatting>
  <conditionalFormatting sqref="D14:D17">
    <cfRule type="cellIs" dxfId="84" priority="21" operator="equal">
      <formula>"Yes"</formula>
    </cfRule>
    <cfRule type="cellIs" dxfId="83" priority="22" operator="equal">
      <formula>"No"</formula>
    </cfRule>
  </conditionalFormatting>
  <conditionalFormatting sqref="D16:D17">
    <cfRule type="cellIs" dxfId="82" priority="19" operator="equal">
      <formula>"Partial Yes"</formula>
    </cfRule>
  </conditionalFormatting>
  <conditionalFormatting sqref="D18">
    <cfRule type="cellIs" dxfId="81" priority="6" operator="equal">
      <formula>"Delivery"</formula>
    </cfRule>
    <cfRule type="cellIs" dxfId="80" priority="8" operator="equal">
      <formula>"Usage"</formula>
    </cfRule>
    <cfRule type="cellIs" dxfId="79" priority="9" operator="equal">
      <formula>"Not available"</formula>
    </cfRule>
  </conditionalFormatting>
  <conditionalFormatting sqref="D18:D20">
    <cfRule type="cellIs" dxfId="78" priority="7" operator="equal">
      <formula>0</formula>
    </cfRule>
  </conditionalFormatting>
  <conditionalFormatting sqref="D19:D20">
    <cfRule type="cellIs" dxfId="77" priority="17" operator="equal">
      <formula>"Yes"</formula>
    </cfRule>
    <cfRule type="cellIs" dxfId="76" priority="18" operator="equal">
      <formula>"No"</formula>
    </cfRule>
  </conditionalFormatting>
  <conditionalFormatting sqref="D21">
    <cfRule type="containsText" dxfId="75" priority="1" operator="containsText" text="Unknown">
      <formula>NOT(ISERROR(SEARCH("Unknown",D21)))</formula>
    </cfRule>
    <cfRule type="cellIs" dxfId="74" priority="2" operator="equal">
      <formula>"Partial Yes"</formula>
    </cfRule>
    <cfRule type="cellIs" dxfId="73" priority="3" operator="equal">
      <formula>0</formula>
    </cfRule>
    <cfRule type="cellIs" dxfId="72" priority="4" operator="equal">
      <formula>"Yes"</formula>
    </cfRule>
    <cfRule type="cellIs" dxfId="71" priority="5" operator="equal">
      <formula>"No"</formula>
    </cfRule>
  </conditionalFormatting>
  <conditionalFormatting sqref="D22:D24">
    <cfRule type="cellIs" dxfId="70" priority="12" operator="equal">
      <formula>0</formula>
    </cfRule>
    <cfRule type="cellIs" dxfId="69" priority="13" operator="equal">
      <formula>"Yes"</formula>
    </cfRule>
    <cfRule type="cellIs" dxfId="68" priority="14" operator="equal">
      <formula>"No"</formula>
    </cfRule>
  </conditionalFormatting>
  <conditionalFormatting sqref="D23:D24">
    <cfRule type="containsText" dxfId="67" priority="10" operator="containsText" text="Unknown">
      <formula>NOT(ISERROR(SEARCH("Unknown",D23)))</formula>
    </cfRule>
    <cfRule type="cellIs" dxfId="66" priority="11" operator="equal">
      <formula>"Partial Yes"</formula>
    </cfRule>
  </conditionalFormatting>
  <pageMargins left="0.7" right="0.7" top="0.75" bottom="0.75" header="0.3" footer="0.3"/>
  <pageSetup orientation="portrait" horizontalDpi="300" verticalDpi="300" r:id="rId1"/>
  <extLst>
    <ext xmlns:x14="http://schemas.microsoft.com/office/spreadsheetml/2009/9/main" uri="{CCE6A557-97BC-4b89-ADB6-D9C93CAAB3DF}">
      <x14:dataValidations xmlns:xm="http://schemas.microsoft.com/office/excel/2006/main" count="5">
        <x14:dataValidation type="list" allowBlank="1" showInputMessage="1" showErrorMessage="1" xr:uid="{D73158E4-D4B3-41A9-8FBF-B66B2F3E90FB}">
          <x14:formula1>
            <xm:f>'Cal_Dropdown list'!$B$4:$B$6</xm:f>
          </x14:formula1>
          <xm:sqref>D16:D17</xm:sqref>
        </x14:dataValidation>
        <x14:dataValidation type="list" allowBlank="1" showInputMessage="1" showErrorMessage="1" xr:uid="{3E5856F4-956A-4142-9CB2-E8AB0A19CBD8}">
          <x14:formula1>
            <xm:f>'Cal_Dropdown list'!$B$4:$B$7</xm:f>
          </x14:formula1>
          <xm:sqref>D23:D24 D21</xm:sqref>
        </x14:dataValidation>
        <x14:dataValidation type="list" allowBlank="1" showInputMessage="1" showErrorMessage="1" xr:uid="{9C62829F-6F11-416F-9FC0-C525BD062EEA}">
          <x14:formula1>
            <xm:f>'Cal_Dropdown list'!$B$57:$B$59</xm:f>
          </x14:formula1>
          <xm:sqref>D18</xm:sqref>
        </x14:dataValidation>
        <x14:dataValidation type="list" allowBlank="1" showInputMessage="1" showErrorMessage="1" xr:uid="{2D3DB6C5-FC30-4075-9E68-127675C2D1BB}">
          <x14:formula1>
            <xm:f>'Cal_Dropdown list'!$F$4:$F$5</xm:f>
          </x14:formula1>
          <xm:sqref>D14:D15 D19:D20 D22</xm:sqref>
        </x14:dataValidation>
        <x14:dataValidation type="list" allowBlank="1" showInputMessage="1" showErrorMessage="1" xr:uid="{CFDE4924-D5F5-4029-98A6-045C52A6A05F}">
          <x14:formula1>
            <xm:f>'Cal_Dropdown list'!$D$57:$D$62</xm:f>
          </x14:formula1>
          <xm:sqref>D13</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A5FC3-797C-44ED-83B4-530F0605DD2D}">
  <sheetPr>
    <tabColor theme="8" tint="0.39997558519241921"/>
  </sheetPr>
  <dimension ref="A1:H32"/>
  <sheetViews>
    <sheetView showGridLines="0" topLeftCell="A14" zoomScaleNormal="100" workbookViewId="0"/>
  </sheetViews>
  <sheetFormatPr defaultColWidth="0" defaultRowHeight="30" customHeight="1" zeroHeight="1" x14ac:dyDescent="0.25"/>
  <cols>
    <col min="1" max="1" width="8.875" style="112" customWidth="1"/>
    <col min="2" max="3" width="52.875" style="112" customWidth="1"/>
    <col min="4" max="4" width="24.5" style="112" customWidth="1"/>
    <col min="5" max="5" width="8.875" style="112" customWidth="1"/>
    <col min="6" max="6" width="16.5" style="112" hidden="1" customWidth="1"/>
    <col min="7" max="8" width="35.625" style="112" hidden="1" customWidth="1"/>
    <col min="9" max="16384" width="9.125" style="112" hidden="1"/>
  </cols>
  <sheetData>
    <row r="1" spans="2:8" ht="15" x14ac:dyDescent="0.25"/>
    <row r="2" spans="2:8" ht="15.75" thickBot="1" x14ac:dyDescent="0.3">
      <c r="B2" s="143" t="s">
        <v>24</v>
      </c>
      <c r="C2" s="143"/>
      <c r="D2" s="143"/>
    </row>
    <row r="3" spans="2:8" ht="36" customHeight="1" thickBot="1" x14ac:dyDescent="0.3">
      <c r="B3" s="220" t="s">
        <v>292</v>
      </c>
      <c r="C3" s="221"/>
      <c r="D3" s="222"/>
    </row>
    <row r="4" spans="2:8" ht="15.75" thickBot="1" x14ac:dyDescent="0.3">
      <c r="B4" s="143" t="s">
        <v>49</v>
      </c>
      <c r="C4" s="61"/>
      <c r="D4" s="61"/>
    </row>
    <row r="5" spans="2:8" ht="15" x14ac:dyDescent="0.25">
      <c r="B5" s="144"/>
      <c r="C5" s="223" t="s">
        <v>50</v>
      </c>
      <c r="D5" s="224"/>
    </row>
    <row r="6" spans="2:8" ht="15" x14ac:dyDescent="0.25">
      <c r="B6" s="145"/>
      <c r="C6" s="225" t="s">
        <v>51</v>
      </c>
      <c r="D6" s="226"/>
    </row>
    <row r="7" spans="2:8" ht="15" x14ac:dyDescent="0.25">
      <c r="B7" s="146"/>
      <c r="C7" s="227" t="s">
        <v>79</v>
      </c>
      <c r="D7" s="228"/>
    </row>
    <row r="8" spans="2:8" ht="15" x14ac:dyDescent="0.25">
      <c r="B8" s="147"/>
      <c r="C8" s="227"/>
      <c r="D8" s="228"/>
    </row>
    <row r="9" spans="2:8" ht="15.75" thickBot="1" x14ac:dyDescent="0.3">
      <c r="B9" s="148"/>
      <c r="C9" s="229"/>
      <c r="D9" s="230"/>
    </row>
    <row r="10" spans="2:8" ht="15" x14ac:dyDescent="0.25"/>
    <row r="11" spans="2:8" ht="15" x14ac:dyDescent="0.25">
      <c r="B11" s="114"/>
      <c r="C11" s="114"/>
      <c r="D11" s="114"/>
      <c r="E11" s="114"/>
      <c r="F11" s="245" t="s">
        <v>80</v>
      </c>
      <c r="G11" s="245"/>
      <c r="H11" s="245"/>
    </row>
    <row r="12" spans="2:8" ht="15" x14ac:dyDescent="0.25">
      <c r="B12" s="267" t="s">
        <v>90</v>
      </c>
      <c r="C12" s="267"/>
      <c r="D12" s="123" t="s">
        <v>91</v>
      </c>
      <c r="E12" s="114"/>
      <c r="F12" s="115" t="s">
        <v>82</v>
      </c>
      <c r="G12" s="116" t="s">
        <v>84</v>
      </c>
      <c r="H12" s="116" t="s">
        <v>85</v>
      </c>
    </row>
    <row r="13" spans="2:8" ht="30" customHeight="1" x14ac:dyDescent="0.25">
      <c r="B13" s="261" t="s">
        <v>279</v>
      </c>
      <c r="C13" s="263"/>
      <c r="D13" s="126">
        <f>Chemical!$D$14</f>
        <v>0</v>
      </c>
      <c r="E13" s="114"/>
      <c r="F13" s="117" t="str">
        <f>IFERROR(_xlfn.XLOOKUP(D13,'Cal_Dropdown list'!$B$4:$B$6,'Cal_Dropdown list'!$D$4:$D$6),"")</f>
        <v/>
      </c>
      <c r="G13" s="266" t="str">
        <f>IF(COUNTIF($D$13:$D$16,"Yes")=4,"N","Y")</f>
        <v>Y</v>
      </c>
      <c r="H13" s="264" t="str">
        <f>IF(COUNTBLANK($G$13)=1,"",
IF($G$13="Y",_xlfn.CONCAT(Cal_Pathway!$C$33),""))</f>
        <v>ZDHC Stz Certification</v>
      </c>
    </row>
    <row r="14" spans="2:8" ht="30" customHeight="1" x14ac:dyDescent="0.25">
      <c r="B14" s="261" t="s">
        <v>293</v>
      </c>
      <c r="C14" s="261"/>
      <c r="D14" s="86"/>
      <c r="E14" s="114"/>
      <c r="F14" s="117" t="str">
        <f>IFERROR(_xlfn.XLOOKUP(D14,'Cal_Dropdown list'!$B$4:$B$6,'Cal_Dropdown list'!$D$4:$D$6),"")</f>
        <v/>
      </c>
      <c r="G14" s="266"/>
      <c r="H14" s="264"/>
    </row>
    <row r="15" spans="2:8" ht="30" customHeight="1" x14ac:dyDescent="0.25">
      <c r="B15" s="261" t="s">
        <v>294</v>
      </c>
      <c r="C15" s="261"/>
      <c r="D15" s="86"/>
      <c r="E15" s="114"/>
      <c r="F15" s="117" t="str">
        <f>IFERROR(_xlfn.XLOOKUP(D15,'Cal_Dropdown list'!$B$4:$B$6,'Cal_Dropdown list'!$D$4:$D$6),"")</f>
        <v/>
      </c>
      <c r="G15" s="266"/>
      <c r="H15" s="264"/>
    </row>
    <row r="16" spans="2:8" ht="40.5" customHeight="1" x14ac:dyDescent="0.25">
      <c r="B16" s="261" t="s">
        <v>295</v>
      </c>
      <c r="C16" s="261"/>
      <c r="D16" s="86"/>
      <c r="E16" s="114"/>
      <c r="F16" s="117" t="str">
        <f>IFERROR(_xlfn.XLOOKUP(D16,'Cal_Dropdown list'!$B$4:$B$7,'Cal_Dropdown list'!$D$4:$D$7),"")</f>
        <v/>
      </c>
      <c r="G16" s="266"/>
      <c r="H16" s="264"/>
    </row>
    <row r="17" spans="2:8" ht="28.5" customHeight="1" x14ac:dyDescent="0.25">
      <c r="B17" s="261" t="s">
        <v>296</v>
      </c>
      <c r="C17" s="261"/>
      <c r="D17" s="86"/>
      <c r="E17" s="114"/>
      <c r="F17" s="117" t="str">
        <f>IFERROR(_xlfn.XLOOKUP(D17,'Cal_Dropdown list'!$B$4:$B$6,'Cal_Dropdown list'!$D$4:$D$6),"")</f>
        <v/>
      </c>
      <c r="G17" s="117" t="str">
        <f>IF($D$17="Yes","N","Y")</f>
        <v>Y</v>
      </c>
      <c r="H17" s="124" t="str">
        <f>IF(COUNTBLANK($G$17)=1,"",
IF($G$17="Y",_xlfn.CONCAT(Cal_Pathway!$C$34,CHAR(10),Cal_Pathway!$C$35),""))</f>
        <v>FEM Online Training
ISO 14001</v>
      </c>
    </row>
    <row r="18" spans="2:8" ht="40.5" customHeight="1" x14ac:dyDescent="0.25">
      <c r="B18" s="261" t="s">
        <v>297</v>
      </c>
      <c r="C18" s="261"/>
      <c r="D18" s="86"/>
      <c r="E18" s="114"/>
      <c r="F18" s="117" t="str">
        <f>IFERROR(_xlfn.XLOOKUP(D18,'Cal_Dropdown list'!$B$4:$B$6,'Cal_Dropdown list'!$D$4:$D$6),"")</f>
        <v/>
      </c>
      <c r="G18" s="117" t="str">
        <f>IF(D18="Yes","N","Y")</f>
        <v>Y</v>
      </c>
      <c r="H18" s="119" t="str">
        <f>IF(COUNTBLANK($G$18)=1,"",
IF($G$18="Y",_xlfn.CONCAT(Cal_Pathway!$C$34,CHAR(10),Cal_Pathway!$C$35),""))</f>
        <v>FEM Online Training
ISO 14001</v>
      </c>
    </row>
    <row r="19" spans="2:8" ht="28.5" customHeight="1" x14ac:dyDescent="0.25">
      <c r="B19" s="261" t="s">
        <v>298</v>
      </c>
      <c r="C19" s="261"/>
      <c r="D19" s="265" t="s">
        <v>101</v>
      </c>
      <c r="E19" s="114"/>
      <c r="F19" s="266" t="s">
        <v>163</v>
      </c>
      <c r="G19" s="266" t="str">
        <f>IF(COUNTIF(B20:C23,"FALSE")&gt;0,"Y","N")</f>
        <v>Y</v>
      </c>
      <c r="H19" s="264" t="str">
        <f>IF(COUNTBLANK($G$19)=1,"",
IF($G$19="Y",_xlfn.CONCAT(Cal_Pathway!$C$34,CHAR(10),Cal_Pathway!$C$35),""))</f>
        <v>FEM Online Training
ISO 14001</v>
      </c>
    </row>
    <row r="20" spans="2:8" ht="30" customHeight="1" x14ac:dyDescent="0.25">
      <c r="B20" s="125" t="b">
        <v>0</v>
      </c>
      <c r="C20" s="125" t="b">
        <v>0</v>
      </c>
      <c r="D20" s="265"/>
      <c r="E20" s="114"/>
      <c r="F20" s="266"/>
      <c r="G20" s="266"/>
      <c r="H20" s="264"/>
    </row>
    <row r="21" spans="2:8" ht="30" customHeight="1" x14ac:dyDescent="0.25">
      <c r="B21" s="125" t="b">
        <v>0</v>
      </c>
      <c r="C21" s="125" t="b">
        <v>0</v>
      </c>
      <c r="D21" s="265"/>
      <c r="E21" s="114"/>
      <c r="F21" s="266"/>
      <c r="G21" s="266"/>
      <c r="H21" s="264"/>
    </row>
    <row r="22" spans="2:8" ht="30" customHeight="1" x14ac:dyDescent="0.25">
      <c r="B22" s="125" t="b">
        <v>0</v>
      </c>
      <c r="C22" s="125" t="b">
        <v>0</v>
      </c>
      <c r="D22" s="265"/>
      <c r="E22" s="114"/>
      <c r="F22" s="266"/>
      <c r="G22" s="266"/>
      <c r="H22" s="264"/>
    </row>
    <row r="23" spans="2:8" ht="30" customHeight="1" x14ac:dyDescent="0.25">
      <c r="B23" s="125" t="b">
        <v>0</v>
      </c>
      <c r="C23" s="125"/>
      <c r="D23" s="265"/>
      <c r="E23" s="114"/>
      <c r="F23" s="266"/>
      <c r="G23" s="266"/>
      <c r="H23" s="264"/>
    </row>
    <row r="24" spans="2:8" ht="52.5" customHeight="1" x14ac:dyDescent="0.25">
      <c r="B24" s="261" t="s">
        <v>299</v>
      </c>
      <c r="C24" s="261"/>
      <c r="D24" s="86"/>
      <c r="E24" s="114"/>
      <c r="F24" s="117" t="s">
        <v>163</v>
      </c>
      <c r="G24" s="117" t="str">
        <f>IF(COUNTBLANK($D$24)=1,"",IF($D$24="Yes","","Y"))</f>
        <v/>
      </c>
      <c r="H24" s="119" t="str">
        <f>IF(COUNTBLANK($G$24)=1,"",
IF($G$24="Y",_xlfn.CONCAT(Cal_Pathway!$C$34,CHAR(10),Cal_Pathway!$C$35),""))</f>
        <v/>
      </c>
    </row>
    <row r="25" spans="2:8" ht="30" customHeight="1" x14ac:dyDescent="0.25">
      <c r="B25" s="261" t="s">
        <v>300</v>
      </c>
      <c r="C25" s="261"/>
      <c r="D25" s="265" t="str">
        <f>IF($D$24="No","👈DO NOT Answer","-")</f>
        <v>-</v>
      </c>
      <c r="E25" s="114"/>
      <c r="F25" s="266" t="s">
        <v>163</v>
      </c>
      <c r="G25" s="266" t="str">
        <f>IF(D24="No","",
IF(COUNTIF($B$26:$C$29,"FALSE")&gt;0,"Y",""))</f>
        <v>Y</v>
      </c>
      <c r="H25" s="264" t="str">
        <f>IF(COUNTBLANK($G$25)=1,"",
IF($G$25="Y",_xlfn.CONCAT(Cal_Pathway!$C$34,CHAR(10),Cal_Pathway!$C$35),""))</f>
        <v>FEM Online Training
ISO 14001</v>
      </c>
    </row>
    <row r="26" spans="2:8" ht="30" customHeight="1" x14ac:dyDescent="0.25">
      <c r="B26" s="125" t="b">
        <v>0</v>
      </c>
      <c r="C26" s="125" t="b">
        <v>0</v>
      </c>
      <c r="D26" s="265"/>
      <c r="E26" s="114"/>
      <c r="F26" s="266"/>
      <c r="G26" s="266"/>
      <c r="H26" s="264"/>
    </row>
    <row r="27" spans="2:8" ht="30" customHeight="1" x14ac:dyDescent="0.25">
      <c r="B27" s="125" t="b">
        <v>0</v>
      </c>
      <c r="C27" s="125" t="b">
        <v>0</v>
      </c>
      <c r="D27" s="265"/>
      <c r="E27" s="114"/>
      <c r="F27" s="266"/>
      <c r="G27" s="266"/>
      <c r="H27" s="264"/>
    </row>
    <row r="28" spans="2:8" ht="30" customHeight="1" x14ac:dyDescent="0.25">
      <c r="B28" s="125" t="b">
        <v>0</v>
      </c>
      <c r="C28" s="125" t="b">
        <v>0</v>
      </c>
      <c r="D28" s="265"/>
      <c r="E28" s="114"/>
      <c r="F28" s="266"/>
      <c r="G28" s="266"/>
      <c r="H28" s="264"/>
    </row>
    <row r="29" spans="2:8" ht="30" customHeight="1" x14ac:dyDescent="0.25">
      <c r="B29" s="125" t="b">
        <v>0</v>
      </c>
      <c r="C29" s="125"/>
      <c r="D29" s="265"/>
      <c r="E29" s="114"/>
      <c r="F29" s="266"/>
      <c r="G29" s="266"/>
      <c r="H29" s="264"/>
    </row>
    <row r="30" spans="2:8" ht="30" customHeight="1" x14ac:dyDescent="0.25">
      <c r="B30" s="261" t="s">
        <v>301</v>
      </c>
      <c r="C30" s="261"/>
      <c r="D30" s="86"/>
      <c r="E30" s="114"/>
      <c r="F30" s="117" t="s">
        <v>163</v>
      </c>
      <c r="G30" s="117" t="str">
        <f>IF(COUNTBLANK($D$30)=1,"",IF($D$30="Yes","N","Y"))</f>
        <v/>
      </c>
      <c r="H30" s="119" t="str">
        <f>IF(COUNTBLANK($G$30)=1,"",
IF($G$30="Y",_xlfn.CONCAT(Cal_Pathway!$C$34,CHAR(10),Cal_Pathway!$C$35),""))</f>
        <v/>
      </c>
    </row>
    <row r="31" spans="2:8" ht="30" customHeight="1" x14ac:dyDescent="0.25">
      <c r="B31" s="261" t="s">
        <v>302</v>
      </c>
      <c r="C31" s="261"/>
      <c r="D31" s="86"/>
      <c r="E31" s="114"/>
      <c r="F31" s="117" t="s">
        <v>163</v>
      </c>
      <c r="G31" s="117" t="str">
        <f>IF(COUNTBLANK($D$31)=1,"",IF($D$31="Yes","N","Y"))</f>
        <v/>
      </c>
      <c r="H31" s="119" t="str">
        <f>IF(COUNTBLANK($G$31)=1,"",
IF($G$31="Y",_xlfn.CONCAT(Cal_Pathway!$C$34,CHAR(10),Cal_Pathway!$C$35),""))</f>
        <v/>
      </c>
    </row>
    <row r="32" spans="2:8" ht="31.5" customHeight="1" x14ac:dyDescent="0.25"/>
  </sheetData>
  <sheetProtection algorithmName="SHA-512" hashValue="jQFBBeQUQxgd1CbYroH3wT5wd8n4vGkb1hx55ZdHTHXQrwAPz1X4iTMiyDZ+BcKmiz0TYo0ev5NEJIdSPcKptw==" saltValue="TL+CyhoJwj5wVA0oWhzjsA==" spinCount="100000" sheet="1" objects="1" scenarios="1"/>
  <mergeCells count="27">
    <mergeCell ref="B3:D3"/>
    <mergeCell ref="C5:D5"/>
    <mergeCell ref="C6:D6"/>
    <mergeCell ref="C7:D9"/>
    <mergeCell ref="F11:H11"/>
    <mergeCell ref="G13:G16"/>
    <mergeCell ref="H13:H16"/>
    <mergeCell ref="B18:C18"/>
    <mergeCell ref="B12:C12"/>
    <mergeCell ref="B13:C13"/>
    <mergeCell ref="B14:C14"/>
    <mergeCell ref="B15:C15"/>
    <mergeCell ref="B16:C16"/>
    <mergeCell ref="B17:C17"/>
    <mergeCell ref="B31:C31"/>
    <mergeCell ref="H25:H29"/>
    <mergeCell ref="H19:H23"/>
    <mergeCell ref="D25:D29"/>
    <mergeCell ref="F25:F29"/>
    <mergeCell ref="G25:G29"/>
    <mergeCell ref="B30:C30"/>
    <mergeCell ref="B24:C24"/>
    <mergeCell ref="B25:C25"/>
    <mergeCell ref="B19:C19"/>
    <mergeCell ref="D19:D23"/>
    <mergeCell ref="F19:F23"/>
    <mergeCell ref="G19:G23"/>
  </mergeCells>
  <conditionalFormatting sqref="D14:D15">
    <cfRule type="cellIs" dxfId="65" priority="1" operator="equal">
      <formula>"Partial Yes"</formula>
    </cfRule>
    <cfRule type="cellIs" dxfId="64" priority="2" operator="equal">
      <formula>0</formula>
    </cfRule>
    <cfRule type="cellIs" dxfId="63" priority="3" operator="equal">
      <formula>"Yes"</formula>
    </cfRule>
    <cfRule type="cellIs" dxfId="62" priority="4" operator="equal">
      <formula>"No"</formula>
    </cfRule>
  </conditionalFormatting>
  <conditionalFormatting sqref="D16">
    <cfRule type="containsText" dxfId="61" priority="5" operator="containsText" text="Unknown">
      <formula>NOT(ISERROR(SEARCH("Unknown",D16)))</formula>
    </cfRule>
    <cfRule type="cellIs" dxfId="60" priority="6" operator="equal">
      <formula>"Partial Yes"</formula>
    </cfRule>
    <cfRule type="cellIs" dxfId="59" priority="7" operator="equal">
      <formula>0</formula>
    </cfRule>
    <cfRule type="cellIs" dxfId="58" priority="8" operator="equal">
      <formula>"Yes"</formula>
    </cfRule>
    <cfRule type="cellIs" dxfId="57" priority="9" operator="equal">
      <formula>"No"</formula>
    </cfRule>
  </conditionalFormatting>
  <conditionalFormatting sqref="D17:D18">
    <cfRule type="cellIs" dxfId="56" priority="20" operator="equal">
      <formula>0</formula>
    </cfRule>
    <cfRule type="cellIs" dxfId="55" priority="21" operator="equal">
      <formula>"Yes"</formula>
    </cfRule>
    <cfRule type="cellIs" dxfId="54" priority="22" operator="equal">
      <formula>"No"</formula>
    </cfRule>
  </conditionalFormatting>
  <conditionalFormatting sqref="D18">
    <cfRule type="cellIs" dxfId="53" priority="19" operator="equal">
      <formula>"Partial Yes"</formula>
    </cfRule>
  </conditionalFormatting>
  <conditionalFormatting sqref="D24">
    <cfRule type="cellIs" dxfId="52" priority="23" operator="equal">
      <formula>"Partial Yes"</formula>
    </cfRule>
    <cfRule type="cellIs" dxfId="51" priority="24" operator="equal">
      <formula>0</formula>
    </cfRule>
    <cfRule type="cellIs" dxfId="50" priority="25" operator="equal">
      <formula>"Yes"</formula>
    </cfRule>
    <cfRule type="cellIs" dxfId="49" priority="26" operator="equal">
      <formula>"No"</formula>
    </cfRule>
  </conditionalFormatting>
  <conditionalFormatting sqref="D30">
    <cfRule type="cellIs" dxfId="48" priority="27" operator="equal">
      <formula>"Partial Yes"</formula>
    </cfRule>
  </conditionalFormatting>
  <conditionalFormatting sqref="D30:D31">
    <cfRule type="cellIs" dxfId="47" priority="28" operator="equal">
      <formula>0</formula>
    </cfRule>
    <cfRule type="cellIs" dxfId="46" priority="29" operator="equal">
      <formula>"Yes"</formula>
    </cfRule>
    <cfRule type="cellIs" dxfId="45" priority="30" operator="equal">
      <formula>"No"</formula>
    </cfRule>
  </conditionalFormatting>
  <pageMargins left="0.7" right="0.7" top="0.75" bottom="0.75" header="0.3" footer="0.3"/>
  <pageSetup orientation="portrait" horizontalDpi="300" verticalDpi="300" r:id="rId1"/>
  <ignoredErrors>
    <ignoredError sqref="D13:H13 D25:H29 E24:H24 D19:H23 E14:H18 E30:H31"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4581" r:id="rId4" name="EMS">
              <controlPr defaultSize="0" autoFill="0" autoLine="0" autoPict="0">
                <anchor moveWithCells="1">
                  <from>
                    <xdr:col>1</xdr:col>
                    <xdr:colOff>104775</xdr:colOff>
                    <xdr:row>19</xdr:row>
                    <xdr:rowOff>85725</xdr:rowOff>
                  </from>
                  <to>
                    <xdr:col>1</xdr:col>
                    <xdr:colOff>1171575</xdr:colOff>
                    <xdr:row>19</xdr:row>
                    <xdr:rowOff>314325</xdr:rowOff>
                  </to>
                </anchor>
              </controlPr>
            </control>
          </mc:Choice>
        </mc:AlternateContent>
        <mc:AlternateContent xmlns:mc="http://schemas.openxmlformats.org/markup-compatibility/2006">
          <mc:Choice Requires="x14">
            <control shapeId="24583" r:id="rId5" name="Energy">
              <controlPr defaultSize="0" autoFill="0" autoLine="0" autoPict="0">
                <anchor moveWithCells="1">
                  <from>
                    <xdr:col>2</xdr:col>
                    <xdr:colOff>104775</xdr:colOff>
                    <xdr:row>19</xdr:row>
                    <xdr:rowOff>85725</xdr:rowOff>
                  </from>
                  <to>
                    <xdr:col>2</xdr:col>
                    <xdr:colOff>1171575</xdr:colOff>
                    <xdr:row>19</xdr:row>
                    <xdr:rowOff>314325</xdr:rowOff>
                  </to>
                </anchor>
              </controlPr>
            </control>
          </mc:Choice>
        </mc:AlternateContent>
        <mc:AlternateContent xmlns:mc="http://schemas.openxmlformats.org/markup-compatibility/2006">
          <mc:Choice Requires="x14">
            <control shapeId="24584" r:id="rId6" name="Water">
              <controlPr defaultSize="0" autoFill="0" autoLine="0" autoPict="0">
                <anchor moveWithCells="1">
                  <from>
                    <xdr:col>1</xdr:col>
                    <xdr:colOff>104775</xdr:colOff>
                    <xdr:row>20</xdr:row>
                    <xdr:rowOff>85725</xdr:rowOff>
                  </from>
                  <to>
                    <xdr:col>1</xdr:col>
                    <xdr:colOff>1171575</xdr:colOff>
                    <xdr:row>20</xdr:row>
                    <xdr:rowOff>314325</xdr:rowOff>
                  </to>
                </anchor>
              </controlPr>
            </control>
          </mc:Choice>
        </mc:AlternateContent>
        <mc:AlternateContent xmlns:mc="http://schemas.openxmlformats.org/markup-compatibility/2006">
          <mc:Choice Requires="x14">
            <control shapeId="24585" r:id="rId7" name="Check Box 9">
              <controlPr defaultSize="0" autoFill="0" autoLine="0" autoPict="0">
                <anchor moveWithCells="1">
                  <from>
                    <xdr:col>2</xdr:col>
                    <xdr:colOff>104775</xdr:colOff>
                    <xdr:row>20</xdr:row>
                    <xdr:rowOff>85725</xdr:rowOff>
                  </from>
                  <to>
                    <xdr:col>2</xdr:col>
                    <xdr:colOff>1171575</xdr:colOff>
                    <xdr:row>20</xdr:row>
                    <xdr:rowOff>314325</xdr:rowOff>
                  </to>
                </anchor>
              </controlPr>
            </control>
          </mc:Choice>
        </mc:AlternateContent>
        <mc:AlternateContent xmlns:mc="http://schemas.openxmlformats.org/markup-compatibility/2006">
          <mc:Choice Requires="x14">
            <control shapeId="24586" r:id="rId8" name="Air Emissions">
              <controlPr defaultSize="0" autoFill="0" autoLine="0" autoPict="0">
                <anchor moveWithCells="1">
                  <from>
                    <xdr:col>1</xdr:col>
                    <xdr:colOff>104775</xdr:colOff>
                    <xdr:row>21</xdr:row>
                    <xdr:rowOff>85725</xdr:rowOff>
                  </from>
                  <to>
                    <xdr:col>1</xdr:col>
                    <xdr:colOff>1171575</xdr:colOff>
                    <xdr:row>21</xdr:row>
                    <xdr:rowOff>314325</xdr:rowOff>
                  </to>
                </anchor>
              </controlPr>
            </control>
          </mc:Choice>
        </mc:AlternateContent>
        <mc:AlternateContent xmlns:mc="http://schemas.openxmlformats.org/markup-compatibility/2006">
          <mc:Choice Requires="x14">
            <control shapeId="24587" r:id="rId9" name="Waste">
              <controlPr defaultSize="0" autoFill="0" autoLine="0" autoPict="0">
                <anchor moveWithCells="1">
                  <from>
                    <xdr:col>2</xdr:col>
                    <xdr:colOff>104775</xdr:colOff>
                    <xdr:row>21</xdr:row>
                    <xdr:rowOff>85725</xdr:rowOff>
                  </from>
                  <to>
                    <xdr:col>2</xdr:col>
                    <xdr:colOff>1171575</xdr:colOff>
                    <xdr:row>21</xdr:row>
                    <xdr:rowOff>314325</xdr:rowOff>
                  </to>
                </anchor>
              </controlPr>
            </control>
          </mc:Choice>
        </mc:AlternateContent>
        <mc:AlternateContent xmlns:mc="http://schemas.openxmlformats.org/markup-compatibility/2006">
          <mc:Choice Requires="x14">
            <control shapeId="24588" r:id="rId10" name="Chemicals Management">
              <controlPr defaultSize="0" autoFill="0" autoLine="0" autoPict="0">
                <anchor moveWithCells="1">
                  <from>
                    <xdr:col>1</xdr:col>
                    <xdr:colOff>104775</xdr:colOff>
                    <xdr:row>22</xdr:row>
                    <xdr:rowOff>85725</xdr:rowOff>
                  </from>
                  <to>
                    <xdr:col>1</xdr:col>
                    <xdr:colOff>1628775</xdr:colOff>
                    <xdr:row>22</xdr:row>
                    <xdr:rowOff>314325</xdr:rowOff>
                  </to>
                </anchor>
              </controlPr>
            </control>
          </mc:Choice>
        </mc:AlternateContent>
        <mc:AlternateContent xmlns:mc="http://schemas.openxmlformats.org/markup-compatibility/2006">
          <mc:Choice Requires="x14">
            <control shapeId="24590" r:id="rId11" name="EMS">
              <controlPr defaultSize="0" autoFill="0" autoLine="0" autoPict="0">
                <anchor moveWithCells="1">
                  <from>
                    <xdr:col>1</xdr:col>
                    <xdr:colOff>104775</xdr:colOff>
                    <xdr:row>25</xdr:row>
                    <xdr:rowOff>85725</xdr:rowOff>
                  </from>
                  <to>
                    <xdr:col>1</xdr:col>
                    <xdr:colOff>1171575</xdr:colOff>
                    <xdr:row>25</xdr:row>
                    <xdr:rowOff>314325</xdr:rowOff>
                  </to>
                </anchor>
              </controlPr>
            </control>
          </mc:Choice>
        </mc:AlternateContent>
        <mc:AlternateContent xmlns:mc="http://schemas.openxmlformats.org/markup-compatibility/2006">
          <mc:Choice Requires="x14">
            <control shapeId="24591" r:id="rId12" name="Energy">
              <controlPr defaultSize="0" autoFill="0" autoLine="0" autoPict="0">
                <anchor moveWithCells="1">
                  <from>
                    <xdr:col>2</xdr:col>
                    <xdr:colOff>104775</xdr:colOff>
                    <xdr:row>25</xdr:row>
                    <xdr:rowOff>85725</xdr:rowOff>
                  </from>
                  <to>
                    <xdr:col>2</xdr:col>
                    <xdr:colOff>1171575</xdr:colOff>
                    <xdr:row>25</xdr:row>
                    <xdr:rowOff>314325</xdr:rowOff>
                  </to>
                </anchor>
              </controlPr>
            </control>
          </mc:Choice>
        </mc:AlternateContent>
        <mc:AlternateContent xmlns:mc="http://schemas.openxmlformats.org/markup-compatibility/2006">
          <mc:Choice Requires="x14">
            <control shapeId="24592" r:id="rId13" name="Water">
              <controlPr defaultSize="0" autoFill="0" autoLine="0" autoPict="0">
                <anchor moveWithCells="1">
                  <from>
                    <xdr:col>1</xdr:col>
                    <xdr:colOff>104775</xdr:colOff>
                    <xdr:row>26</xdr:row>
                    <xdr:rowOff>85725</xdr:rowOff>
                  </from>
                  <to>
                    <xdr:col>1</xdr:col>
                    <xdr:colOff>1171575</xdr:colOff>
                    <xdr:row>26</xdr:row>
                    <xdr:rowOff>314325</xdr:rowOff>
                  </to>
                </anchor>
              </controlPr>
            </control>
          </mc:Choice>
        </mc:AlternateContent>
        <mc:AlternateContent xmlns:mc="http://schemas.openxmlformats.org/markup-compatibility/2006">
          <mc:Choice Requires="x14">
            <control shapeId="24593" r:id="rId14" name="Check Box 17">
              <controlPr defaultSize="0" autoFill="0" autoLine="0" autoPict="0">
                <anchor moveWithCells="1">
                  <from>
                    <xdr:col>2</xdr:col>
                    <xdr:colOff>104775</xdr:colOff>
                    <xdr:row>26</xdr:row>
                    <xdr:rowOff>85725</xdr:rowOff>
                  </from>
                  <to>
                    <xdr:col>2</xdr:col>
                    <xdr:colOff>1171575</xdr:colOff>
                    <xdr:row>26</xdr:row>
                    <xdr:rowOff>314325</xdr:rowOff>
                  </to>
                </anchor>
              </controlPr>
            </control>
          </mc:Choice>
        </mc:AlternateContent>
        <mc:AlternateContent xmlns:mc="http://schemas.openxmlformats.org/markup-compatibility/2006">
          <mc:Choice Requires="x14">
            <control shapeId="24594" r:id="rId15" name="Air Emissions">
              <controlPr defaultSize="0" autoFill="0" autoLine="0" autoPict="0">
                <anchor moveWithCells="1">
                  <from>
                    <xdr:col>1</xdr:col>
                    <xdr:colOff>104775</xdr:colOff>
                    <xdr:row>27</xdr:row>
                    <xdr:rowOff>85725</xdr:rowOff>
                  </from>
                  <to>
                    <xdr:col>1</xdr:col>
                    <xdr:colOff>1171575</xdr:colOff>
                    <xdr:row>27</xdr:row>
                    <xdr:rowOff>314325</xdr:rowOff>
                  </to>
                </anchor>
              </controlPr>
            </control>
          </mc:Choice>
        </mc:AlternateContent>
        <mc:AlternateContent xmlns:mc="http://schemas.openxmlformats.org/markup-compatibility/2006">
          <mc:Choice Requires="x14">
            <control shapeId="24595" r:id="rId16" name="Waste">
              <controlPr defaultSize="0" autoFill="0" autoLine="0" autoPict="0">
                <anchor moveWithCells="1">
                  <from>
                    <xdr:col>2</xdr:col>
                    <xdr:colOff>104775</xdr:colOff>
                    <xdr:row>27</xdr:row>
                    <xdr:rowOff>85725</xdr:rowOff>
                  </from>
                  <to>
                    <xdr:col>2</xdr:col>
                    <xdr:colOff>1171575</xdr:colOff>
                    <xdr:row>27</xdr:row>
                    <xdr:rowOff>314325</xdr:rowOff>
                  </to>
                </anchor>
              </controlPr>
            </control>
          </mc:Choice>
        </mc:AlternateContent>
        <mc:AlternateContent xmlns:mc="http://schemas.openxmlformats.org/markup-compatibility/2006">
          <mc:Choice Requires="x14">
            <control shapeId="24596" r:id="rId17" name="Chemicals Management">
              <controlPr defaultSize="0" autoFill="0" autoLine="0" autoPict="0">
                <anchor moveWithCells="1">
                  <from>
                    <xdr:col>1</xdr:col>
                    <xdr:colOff>104775</xdr:colOff>
                    <xdr:row>28</xdr:row>
                    <xdr:rowOff>85725</xdr:rowOff>
                  </from>
                  <to>
                    <xdr:col>1</xdr:col>
                    <xdr:colOff>1628775</xdr:colOff>
                    <xdr:row>28</xdr:row>
                    <xdr:rowOff>314325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BE9CD58C-EC64-4C06-ACC7-DD0362FC06B6}">
          <x14:formula1>
            <xm:f>'Cal_Dropdown list'!$B$4:$B$6</xm:f>
          </x14:formula1>
          <xm:sqref>D18 D24 D30 D14:D15</xm:sqref>
        </x14:dataValidation>
        <x14:dataValidation type="list" allowBlank="1" showInputMessage="1" showErrorMessage="1" xr:uid="{99599BE1-6D8B-4CBB-B581-22E91EB66C93}">
          <x14:formula1>
            <xm:f>'Cal_Dropdown list'!$B$4:$B$7</xm:f>
          </x14:formula1>
          <xm:sqref>D16</xm:sqref>
        </x14:dataValidation>
        <x14:dataValidation type="list" allowBlank="1" showInputMessage="1" showErrorMessage="1" xr:uid="{3849A6F5-CBA5-4EC5-B666-B4BB4587086E}">
          <x14:formula1>
            <xm:f>'Cal_Dropdown list'!$F$4:$F$5</xm:f>
          </x14:formula1>
          <xm:sqref>D17 D31</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41E5E-05C0-451C-BCB3-2C18EC0A8091}">
  <sheetPr>
    <tabColor theme="9"/>
  </sheetPr>
  <dimension ref="A1:H37"/>
  <sheetViews>
    <sheetView showGridLines="0" topLeftCell="A23" zoomScale="85" zoomScaleNormal="85" workbookViewId="0">
      <selection activeCell="D32" sqref="D32:D36"/>
    </sheetView>
  </sheetViews>
  <sheetFormatPr defaultColWidth="0" defaultRowHeight="15" zeroHeight="1" x14ac:dyDescent="0.25"/>
  <cols>
    <col min="1" max="1" width="10" style="112" customWidth="1"/>
    <col min="2" max="3" width="36.5" style="112" customWidth="1"/>
    <col min="4" max="4" width="35.375" style="112" customWidth="1"/>
    <col min="5" max="5" width="10" style="112" customWidth="1"/>
    <col min="6" max="7" width="20.125" style="112" hidden="1" customWidth="1"/>
    <col min="8" max="8" width="35" style="112" hidden="1" customWidth="1"/>
    <col min="9" max="16384" width="9.125" style="112" hidden="1"/>
  </cols>
  <sheetData>
    <row r="1" spans="1:8" x14ac:dyDescent="0.25"/>
    <row r="2" spans="1:8" ht="15.75" thickBot="1" x14ac:dyDescent="0.3">
      <c r="B2" s="143" t="s">
        <v>24</v>
      </c>
      <c r="C2" s="143"/>
      <c r="D2" s="143"/>
    </row>
    <row r="3" spans="1:8" ht="63" customHeight="1" thickBot="1" x14ac:dyDescent="0.3">
      <c r="B3" s="220" t="s">
        <v>303</v>
      </c>
      <c r="C3" s="221"/>
      <c r="D3" s="222"/>
    </row>
    <row r="4" spans="1:8" ht="15.75" thickBot="1" x14ac:dyDescent="0.3">
      <c r="B4" s="143" t="s">
        <v>49</v>
      </c>
      <c r="C4" s="61"/>
      <c r="D4" s="61"/>
    </row>
    <row r="5" spans="1:8" x14ac:dyDescent="0.25">
      <c r="B5" s="144"/>
      <c r="C5" s="223" t="s">
        <v>50</v>
      </c>
      <c r="D5" s="224"/>
    </row>
    <row r="6" spans="1:8" x14ac:dyDescent="0.25">
      <c r="B6" s="145"/>
      <c r="C6" s="225" t="s">
        <v>51</v>
      </c>
      <c r="D6" s="226"/>
    </row>
    <row r="7" spans="1:8" x14ac:dyDescent="0.25">
      <c r="B7" s="146"/>
      <c r="C7" s="227" t="s">
        <v>79</v>
      </c>
      <c r="D7" s="228"/>
    </row>
    <row r="8" spans="1:8" x14ac:dyDescent="0.25">
      <c r="B8" s="147"/>
      <c r="C8" s="227"/>
      <c r="D8" s="228"/>
    </row>
    <row r="9" spans="1:8" ht="15.75" thickBot="1" x14ac:dyDescent="0.3">
      <c r="B9" s="148"/>
      <c r="C9" s="229"/>
      <c r="D9" s="230"/>
    </row>
    <row r="10" spans="1:8" x14ac:dyDescent="0.25"/>
    <row r="11" spans="1:8" ht="30.75" customHeight="1" x14ac:dyDescent="0.25">
      <c r="B11" s="114"/>
      <c r="C11" s="114"/>
      <c r="D11" s="114"/>
      <c r="E11" s="114"/>
      <c r="F11" s="245" t="s">
        <v>80</v>
      </c>
      <c r="G11" s="245"/>
      <c r="H11" s="245"/>
    </row>
    <row r="12" spans="1:8" x14ac:dyDescent="0.25">
      <c r="B12" s="267" t="s">
        <v>90</v>
      </c>
      <c r="C12" s="267"/>
      <c r="D12" s="123" t="s">
        <v>91</v>
      </c>
      <c r="E12" s="114"/>
      <c r="F12" s="115" t="s">
        <v>82</v>
      </c>
      <c r="G12" s="116" t="s">
        <v>84</v>
      </c>
      <c r="H12" s="116" t="s">
        <v>85</v>
      </c>
    </row>
    <row r="13" spans="1:8" ht="45" customHeight="1" x14ac:dyDescent="0.25">
      <c r="A13" s="114"/>
      <c r="B13" s="261" t="s">
        <v>304</v>
      </c>
      <c r="C13" s="261"/>
      <c r="D13" s="86"/>
      <c r="E13" s="114"/>
      <c r="F13" s="117" t="str">
        <f>IFERROR(_xlfn.XLOOKUP(D13,'Cal_Dropdown list'!$B$4:$B$6,'Cal_Dropdown list'!$D$4:$D$6),"")</f>
        <v/>
      </c>
      <c r="G13" s="266" t="str">
        <f>IF(COUNTIF(D13:D16,"Yes")=3,"N","Y")</f>
        <v>Y</v>
      </c>
      <c r="H13" s="264" t="str">
        <f>IF(COUNTBLANK($G$13)=1,"",
IF($G$13="Y",_xlfn.CONCAT(Cal_Pathway!$C$40),""))</f>
        <v>Aii Waste management program</v>
      </c>
    </row>
    <row r="14" spans="1:8" ht="27.75" customHeight="1" x14ac:dyDescent="0.25">
      <c r="B14" s="261" t="s">
        <v>305</v>
      </c>
      <c r="C14" s="261"/>
      <c r="D14" s="86"/>
      <c r="E14" s="114"/>
      <c r="F14" s="117" t="str">
        <f>IFERROR(_xlfn.XLOOKUP(D14,'Cal_Dropdown list'!$B$4:$B$6,'Cal_Dropdown list'!$D$4:$D$6),"")</f>
        <v/>
      </c>
      <c r="G14" s="266"/>
      <c r="H14" s="264"/>
    </row>
    <row r="15" spans="1:8" ht="27.75" customHeight="1" x14ac:dyDescent="0.25">
      <c r="B15" s="261" t="s">
        <v>306</v>
      </c>
      <c r="C15" s="261"/>
      <c r="D15" s="86"/>
      <c r="E15" s="114"/>
      <c r="F15" s="117" t="str">
        <f>IFERROR(_xlfn.XLOOKUP(D15,'Cal_Dropdown list'!$B$4:$B$6,'Cal_Dropdown list'!$D$4:$D$6),"")</f>
        <v/>
      </c>
      <c r="G15" s="266"/>
      <c r="H15" s="264"/>
    </row>
    <row r="16" spans="1:8" ht="27.75" customHeight="1" x14ac:dyDescent="0.25">
      <c r="B16" s="261" t="s">
        <v>307</v>
      </c>
      <c r="C16" s="261"/>
      <c r="D16" s="269" t="s">
        <v>308</v>
      </c>
      <c r="E16" s="114"/>
      <c r="F16" s="266" t="s">
        <v>163</v>
      </c>
      <c r="G16" s="266"/>
      <c r="H16" s="264"/>
    </row>
    <row r="17" spans="1:8" ht="27.75" customHeight="1" x14ac:dyDescent="0.25">
      <c r="B17" s="261" t="s">
        <v>309</v>
      </c>
      <c r="C17" s="261"/>
      <c r="D17" s="269"/>
      <c r="E17" s="114"/>
      <c r="F17" s="266"/>
      <c r="G17" s="266" t="str">
        <f>IF(COUNTIF(D17:D21,"Yes")=3,"N","Y")</f>
        <v>Y</v>
      </c>
      <c r="H17" s="264" t="str">
        <f>IF(COUNTBLANK($G$17)=1,"",
IF($G$17="Y",_xlfn.CONCAT(Cal_Pathway!$C$39),""))</f>
        <v>ZDHC Stz Certification</v>
      </c>
    </row>
    <row r="18" spans="1:8" ht="27.75" customHeight="1" x14ac:dyDescent="0.25">
      <c r="B18" s="261" t="s">
        <v>310</v>
      </c>
      <c r="C18" s="261"/>
      <c r="D18" s="269"/>
      <c r="E18" s="114"/>
      <c r="F18" s="266"/>
      <c r="G18" s="266"/>
      <c r="H18" s="264"/>
    </row>
    <row r="19" spans="1:8" ht="27.75" customHeight="1" x14ac:dyDescent="0.25">
      <c r="B19" s="261" t="s">
        <v>311</v>
      </c>
      <c r="C19" s="261"/>
      <c r="D19" s="86"/>
      <c r="E19" s="114"/>
      <c r="F19" s="117" t="str">
        <f>IFERROR(_xlfn.XLOOKUP(D19,'Cal_Dropdown list'!$B$4:$B$6,'Cal_Dropdown list'!$D$4:$D$6),"")</f>
        <v/>
      </c>
      <c r="G19" s="266"/>
      <c r="H19" s="264"/>
    </row>
    <row r="20" spans="1:8" ht="27.75" customHeight="1" x14ac:dyDescent="0.25">
      <c r="B20" s="261" t="s">
        <v>312</v>
      </c>
      <c r="C20" s="261"/>
      <c r="D20" s="86"/>
      <c r="E20" s="114"/>
      <c r="F20" s="117" t="str">
        <f>IFERROR(_xlfn.XLOOKUP(D20,'Cal_Dropdown list'!$B$4:$B$6,'Cal_Dropdown list'!$D$4:$D$6),"")</f>
        <v/>
      </c>
      <c r="G20" s="266"/>
      <c r="H20" s="264"/>
    </row>
    <row r="21" spans="1:8" ht="27.75" customHeight="1" x14ac:dyDescent="0.25">
      <c r="B21" s="261" t="s">
        <v>313</v>
      </c>
      <c r="C21" s="261"/>
      <c r="D21" s="86"/>
      <c r="E21" s="114"/>
      <c r="F21" s="117" t="str">
        <f>IFERROR(_xlfn.XLOOKUP(D21,'Cal_Dropdown list'!$B$4:$B$6,'Cal_Dropdown list'!$D$4:$D$6),"")</f>
        <v/>
      </c>
      <c r="G21" s="266"/>
      <c r="H21" s="264"/>
    </row>
    <row r="22" spans="1:8" ht="40.5" customHeight="1" x14ac:dyDescent="0.25">
      <c r="A22" s="114"/>
      <c r="B22" s="268" t="s">
        <v>281</v>
      </c>
      <c r="C22" s="268"/>
      <c r="D22" s="126">
        <f>Chemical!$D$16</f>
        <v>0</v>
      </c>
      <c r="E22" s="114"/>
      <c r="F22" s="117" t="str">
        <f>IFERROR(_xlfn.XLOOKUP(D22,'Cal_Dropdown list'!$B$4:$B$6,'Cal_Dropdown list'!$D$4:$D$6),"")</f>
        <v/>
      </c>
      <c r="G22" s="117" t="str">
        <f>IF(D22="Yes","N","Y")</f>
        <v>Y</v>
      </c>
      <c r="H22" s="119" t="str">
        <f>IF(COUNTBLANK($G$22)=1,"",
IF($G$22="Y",_xlfn.CONCAT(Cal_Pathway!$C$39),""))</f>
        <v>ZDHC Stz Certification</v>
      </c>
    </row>
    <row r="23" spans="1:8" ht="39.75" customHeight="1" x14ac:dyDescent="0.25">
      <c r="B23" s="268" t="s">
        <v>314</v>
      </c>
      <c r="C23" s="268"/>
      <c r="D23" s="270" t="str">
        <f>IF(COUNTIF($B$24:$C$30,"FALSE")=0,"Yes",
IF(COUNTIF($B$24:$C$31,"TRUE")&gt;=7,"Partial Yes","No"))</f>
        <v>Yes</v>
      </c>
      <c r="E23" s="114"/>
      <c r="F23" s="266">
        <f>IFERROR(_xlfn.XLOOKUP(D23,'Cal_Dropdown list'!$B$4:$B$6,'Cal_Dropdown list'!$D$4:$D$6),"")</f>
        <v>1</v>
      </c>
      <c r="G23" s="266" t="str">
        <f>IF(COUNTBLANK($F$23)=1,"",IF($F$23=1,"N","Y"))</f>
        <v>N</v>
      </c>
      <c r="H23" s="264" t="str">
        <f>IF(COUNTBLANK($G$23)=1,"",
IF($G$23="Y",_xlfn.CONCAT(Cal_Pathway!$C$39),""))</f>
        <v/>
      </c>
    </row>
    <row r="24" spans="1:8" ht="33" customHeight="1" x14ac:dyDescent="0.25">
      <c r="B24" s="125" t="b">
        <v>1</v>
      </c>
      <c r="C24" s="125" t="b">
        <v>1</v>
      </c>
      <c r="D24" s="270"/>
      <c r="E24" s="114"/>
      <c r="F24" s="266"/>
      <c r="G24" s="266"/>
      <c r="H24" s="264"/>
    </row>
    <row r="25" spans="1:8" ht="33" customHeight="1" x14ac:dyDescent="0.25">
      <c r="B25" s="125" t="b">
        <v>1</v>
      </c>
      <c r="C25" s="125" t="b">
        <v>1</v>
      </c>
      <c r="D25" s="270"/>
      <c r="E25" s="114"/>
      <c r="F25" s="266"/>
      <c r="G25" s="266"/>
      <c r="H25" s="264"/>
    </row>
    <row r="26" spans="1:8" ht="33" customHeight="1" x14ac:dyDescent="0.25">
      <c r="B26" s="125" t="b">
        <v>1</v>
      </c>
      <c r="C26" s="125" t="b">
        <v>1</v>
      </c>
      <c r="D26" s="270"/>
      <c r="E26" s="114"/>
      <c r="F26" s="266"/>
      <c r="G26" s="266"/>
      <c r="H26" s="264"/>
    </row>
    <row r="27" spans="1:8" ht="33" customHeight="1" x14ac:dyDescent="0.25">
      <c r="B27" s="125" t="b">
        <v>1</v>
      </c>
      <c r="C27" s="125" t="b">
        <v>1</v>
      </c>
      <c r="D27" s="270"/>
      <c r="E27" s="114"/>
      <c r="F27" s="266"/>
      <c r="G27" s="266"/>
      <c r="H27" s="264"/>
    </row>
    <row r="28" spans="1:8" ht="33" customHeight="1" x14ac:dyDescent="0.25">
      <c r="B28" s="125" t="b">
        <v>1</v>
      </c>
      <c r="C28" s="125" t="b">
        <v>1</v>
      </c>
      <c r="D28" s="270"/>
      <c r="E28" s="114"/>
      <c r="F28" s="266"/>
      <c r="G28" s="266"/>
      <c r="H28" s="264"/>
    </row>
    <row r="29" spans="1:8" ht="33" customHeight="1" x14ac:dyDescent="0.25">
      <c r="B29" s="125" t="b">
        <v>1</v>
      </c>
      <c r="C29" s="125" t="b">
        <v>1</v>
      </c>
      <c r="D29" s="270"/>
      <c r="E29" s="114"/>
      <c r="F29" s="266"/>
      <c r="G29" s="266"/>
      <c r="H29" s="264"/>
    </row>
    <row r="30" spans="1:8" ht="33" customHeight="1" x14ac:dyDescent="0.25">
      <c r="B30" s="125" t="b">
        <v>1</v>
      </c>
      <c r="C30" s="125" t="b">
        <v>1</v>
      </c>
      <c r="D30" s="270"/>
      <c r="E30" s="114"/>
      <c r="F30" s="266"/>
      <c r="G30" s="266"/>
      <c r="H30" s="264"/>
    </row>
    <row r="31" spans="1:8" ht="30.75" customHeight="1" x14ac:dyDescent="0.25">
      <c r="B31" s="125" t="b">
        <v>1</v>
      </c>
      <c r="C31" s="125" t="b">
        <v>1</v>
      </c>
      <c r="D31" s="270"/>
      <c r="E31" s="114"/>
      <c r="F31" s="266"/>
      <c r="G31" s="266"/>
      <c r="H31" s="264"/>
    </row>
    <row r="32" spans="1:8" ht="45.75" customHeight="1" x14ac:dyDescent="0.25">
      <c r="B32" s="268" t="s">
        <v>315</v>
      </c>
      <c r="C32" s="268"/>
      <c r="D32" s="86"/>
      <c r="E32" s="114"/>
      <c r="F32" s="117" t="str">
        <f>IFERROR(_xlfn.XLOOKUP(D32,'Cal_Dropdown list'!$B$4:$B$6,'Cal_Dropdown list'!$D$4:$D$6),"")</f>
        <v/>
      </c>
      <c r="G32" s="266" t="str">
        <f>IF(COUNTIF(D32:D36,"Yes")=5,"N","Y")</f>
        <v>Y</v>
      </c>
      <c r="H32" s="264" t="str">
        <f>IF(COUNTBLANK($G$32)=1,"",
IF($G$32="Y",_xlfn.CONCAT(Cal_Pathway!$C$39,CHAR(10),Cal_Pathway!$C$40),""))</f>
        <v>ZDHC Stz Certification
Aii Waste management program</v>
      </c>
    </row>
    <row r="33" spans="2:8" ht="30.75" customHeight="1" x14ac:dyDescent="0.25">
      <c r="B33" s="268" t="s">
        <v>316</v>
      </c>
      <c r="C33" s="268"/>
      <c r="D33" s="86"/>
      <c r="E33" s="114"/>
      <c r="F33" s="117" t="str">
        <f>IFERROR(_xlfn.XLOOKUP(D33,'Cal_Dropdown list'!$B$4:$B$6,'Cal_Dropdown list'!$D$4:$D$6),"")</f>
        <v/>
      </c>
      <c r="G33" s="266"/>
      <c r="H33" s="264"/>
    </row>
    <row r="34" spans="2:8" ht="45.75" customHeight="1" x14ac:dyDescent="0.25">
      <c r="B34" s="268" t="s">
        <v>317</v>
      </c>
      <c r="C34" s="268"/>
      <c r="D34" s="86"/>
      <c r="E34" s="114"/>
      <c r="F34" s="117" t="str">
        <f>IFERROR(_xlfn.XLOOKUP(D34,'Cal_Dropdown list'!$B$4:$B$6,'Cal_Dropdown list'!$D$4:$D$6),"")</f>
        <v/>
      </c>
      <c r="G34" s="266"/>
      <c r="H34" s="264"/>
    </row>
    <row r="35" spans="2:8" ht="45.75" customHeight="1" x14ac:dyDescent="0.25">
      <c r="B35" s="268" t="s">
        <v>318</v>
      </c>
      <c r="C35" s="268"/>
      <c r="D35" s="86"/>
      <c r="E35" s="114"/>
      <c r="F35" s="117" t="str">
        <f>IFERROR(_xlfn.XLOOKUP(D35,'Cal_Dropdown list'!$B$4:$B$6,'Cal_Dropdown list'!$D$4:$D$6),"")</f>
        <v/>
      </c>
      <c r="G35" s="266"/>
      <c r="H35" s="264"/>
    </row>
    <row r="36" spans="2:8" ht="45.75" customHeight="1" x14ac:dyDescent="0.25">
      <c r="B36" s="268" t="s">
        <v>319</v>
      </c>
      <c r="C36" s="268"/>
      <c r="D36" s="86"/>
      <c r="E36" s="114"/>
      <c r="F36" s="117" t="str">
        <f>IFERROR(_xlfn.XLOOKUP(D36,'Cal_Dropdown list'!$B$4:$B$6,'Cal_Dropdown list'!$D$4:$D$6),"")</f>
        <v/>
      </c>
      <c r="G36" s="266"/>
      <c r="H36" s="264"/>
    </row>
    <row r="37" spans="2:8" ht="30.75" customHeight="1" x14ac:dyDescent="0.25"/>
  </sheetData>
  <mergeCells count="34">
    <mergeCell ref="B3:D3"/>
    <mergeCell ref="C5:D5"/>
    <mergeCell ref="C6:D6"/>
    <mergeCell ref="C7:D9"/>
    <mergeCell ref="F11:H11"/>
    <mergeCell ref="F23:F31"/>
    <mergeCell ref="B21:C21"/>
    <mergeCell ref="D16:D18"/>
    <mergeCell ref="F16:F18"/>
    <mergeCell ref="B17:C17"/>
    <mergeCell ref="D23:D31"/>
    <mergeCell ref="B12:C12"/>
    <mergeCell ref="B13:C13"/>
    <mergeCell ref="B15:C15"/>
    <mergeCell ref="B16:C16"/>
    <mergeCell ref="B22:C22"/>
    <mergeCell ref="B19:C19"/>
    <mergeCell ref="B20:C20"/>
    <mergeCell ref="B14:C14"/>
    <mergeCell ref="B18:C18"/>
    <mergeCell ref="B36:C36"/>
    <mergeCell ref="B23:C23"/>
    <mergeCell ref="B32:C32"/>
    <mergeCell ref="B33:C33"/>
    <mergeCell ref="B34:C34"/>
    <mergeCell ref="B35:C35"/>
    <mergeCell ref="G13:G16"/>
    <mergeCell ref="G17:G21"/>
    <mergeCell ref="H13:H16"/>
    <mergeCell ref="H17:H21"/>
    <mergeCell ref="G32:G36"/>
    <mergeCell ref="G23:G31"/>
    <mergeCell ref="H23:H31"/>
    <mergeCell ref="H32:H36"/>
  </mergeCells>
  <conditionalFormatting sqref="D13:D15">
    <cfRule type="cellIs" dxfId="44" priority="33" operator="equal">
      <formula>0</formula>
    </cfRule>
    <cfRule type="cellIs" dxfId="43" priority="34" operator="equal">
      <formula>"Yes"</formula>
    </cfRule>
    <cfRule type="cellIs" dxfId="42" priority="35" operator="equal">
      <formula>"No"</formula>
    </cfRule>
  </conditionalFormatting>
  <conditionalFormatting sqref="D15">
    <cfRule type="cellIs" dxfId="41" priority="32" operator="equal">
      <formula>"Partial Yes"</formula>
    </cfRule>
  </conditionalFormatting>
  <conditionalFormatting sqref="D19:D20">
    <cfRule type="cellIs" dxfId="40" priority="26" operator="equal">
      <formula>0</formula>
    </cfRule>
    <cfRule type="cellIs" dxfId="39" priority="27" operator="equal">
      <formula>"Yes"</formula>
    </cfRule>
    <cfRule type="cellIs" dxfId="38" priority="28" operator="equal">
      <formula>"No"</formula>
    </cfRule>
  </conditionalFormatting>
  <conditionalFormatting sqref="D20">
    <cfRule type="cellIs" dxfId="37" priority="25" operator="equal">
      <formula>"Partial Yes"</formula>
    </cfRule>
  </conditionalFormatting>
  <conditionalFormatting sqref="D21">
    <cfRule type="cellIs" dxfId="36" priority="18" operator="equal">
      <formula>0</formula>
    </cfRule>
    <cfRule type="cellIs" dxfId="35" priority="19" operator="equal">
      <formula>"Yes"</formula>
    </cfRule>
    <cfRule type="cellIs" dxfId="34" priority="20" operator="equal">
      <formula>"No"</formula>
    </cfRule>
  </conditionalFormatting>
  <conditionalFormatting sqref="D32:D36">
    <cfRule type="cellIs" dxfId="33" priority="2" operator="equal">
      <formula>0</formula>
    </cfRule>
    <cfRule type="cellIs" dxfId="32" priority="3" operator="equal">
      <formula>"Yes"</formula>
    </cfRule>
    <cfRule type="cellIs" dxfId="31" priority="4" operator="equal">
      <formula>"No"</formula>
    </cfRule>
  </conditionalFormatting>
  <conditionalFormatting sqref="D33:D34">
    <cfRule type="cellIs" dxfId="30" priority="1" operator="equal">
      <formula>"Partial Yes"</formula>
    </cfRule>
  </conditionalFormatting>
  <hyperlinks>
    <hyperlink ref="D16" location="'Waste tracking'!A1" display="Click to input your waste data" xr:uid="{395A69BE-4B42-4F86-9E97-D3A07E77FBD1}"/>
  </hyperlinks>
  <pageMargins left="0.7" right="0.7" top="0.75" bottom="0.75" header="0.3" footer="0.3"/>
  <ignoredErrors>
    <ignoredError sqref="D22:D31" unlockedFormula="1"/>
  </ignoredErrors>
  <drawing r:id="rId1"/>
  <legacyDrawing r:id="rId2"/>
  <mc:AlternateContent xmlns:mc="http://schemas.openxmlformats.org/markup-compatibility/2006">
    <mc:Choice Requires="x14">
      <controls>
        <mc:AlternateContent xmlns:mc="http://schemas.openxmlformats.org/markup-compatibility/2006">
          <mc:Choice Requires="x14">
            <control shapeId="30736" r:id="rId3" name="Check Box 16">
              <controlPr defaultSize="0" autoFill="0" autoLine="0" autoPict="0">
                <anchor moveWithCells="1">
                  <from>
                    <xdr:col>1</xdr:col>
                    <xdr:colOff>85725</xdr:colOff>
                    <xdr:row>23</xdr:row>
                    <xdr:rowOff>85725</xdr:rowOff>
                  </from>
                  <to>
                    <xdr:col>1</xdr:col>
                    <xdr:colOff>1952625</xdr:colOff>
                    <xdr:row>23</xdr:row>
                    <xdr:rowOff>314325</xdr:rowOff>
                  </to>
                </anchor>
              </controlPr>
            </control>
          </mc:Choice>
        </mc:AlternateContent>
        <mc:AlternateContent xmlns:mc="http://schemas.openxmlformats.org/markup-compatibility/2006">
          <mc:Choice Requires="x14">
            <control shapeId="30737" r:id="rId4" name="Check Box 17">
              <controlPr defaultSize="0" autoFill="0" autoLine="0" autoPict="0">
                <anchor moveWithCells="1">
                  <from>
                    <xdr:col>2</xdr:col>
                    <xdr:colOff>104775</xdr:colOff>
                    <xdr:row>23</xdr:row>
                    <xdr:rowOff>85725</xdr:rowOff>
                  </from>
                  <to>
                    <xdr:col>2</xdr:col>
                    <xdr:colOff>2047875</xdr:colOff>
                    <xdr:row>23</xdr:row>
                    <xdr:rowOff>314325</xdr:rowOff>
                  </to>
                </anchor>
              </controlPr>
            </control>
          </mc:Choice>
        </mc:AlternateContent>
        <mc:AlternateContent xmlns:mc="http://schemas.openxmlformats.org/markup-compatibility/2006">
          <mc:Choice Requires="x14">
            <control shapeId="30738" r:id="rId5" name="Check Box 18">
              <controlPr defaultSize="0" autoFill="0" autoLine="0" autoPict="0">
                <anchor moveWithCells="1">
                  <from>
                    <xdr:col>1</xdr:col>
                    <xdr:colOff>104775</xdr:colOff>
                    <xdr:row>24</xdr:row>
                    <xdr:rowOff>85725</xdr:rowOff>
                  </from>
                  <to>
                    <xdr:col>1</xdr:col>
                    <xdr:colOff>1171575</xdr:colOff>
                    <xdr:row>24</xdr:row>
                    <xdr:rowOff>314325</xdr:rowOff>
                  </to>
                </anchor>
              </controlPr>
            </control>
          </mc:Choice>
        </mc:AlternateContent>
        <mc:AlternateContent xmlns:mc="http://schemas.openxmlformats.org/markup-compatibility/2006">
          <mc:Choice Requires="x14">
            <control shapeId="30739" r:id="rId6" name="Check Box 19">
              <controlPr defaultSize="0" autoFill="0" autoLine="0" autoPict="0">
                <anchor moveWithCells="1">
                  <from>
                    <xdr:col>2</xdr:col>
                    <xdr:colOff>104775</xdr:colOff>
                    <xdr:row>24</xdr:row>
                    <xdr:rowOff>85725</xdr:rowOff>
                  </from>
                  <to>
                    <xdr:col>2</xdr:col>
                    <xdr:colOff>1171575</xdr:colOff>
                    <xdr:row>24</xdr:row>
                    <xdr:rowOff>314325</xdr:rowOff>
                  </to>
                </anchor>
              </controlPr>
            </control>
          </mc:Choice>
        </mc:AlternateContent>
        <mc:AlternateContent xmlns:mc="http://schemas.openxmlformats.org/markup-compatibility/2006">
          <mc:Choice Requires="x14">
            <control shapeId="30740" r:id="rId7" name="Check Box 20">
              <controlPr defaultSize="0" autoFill="0" autoLine="0" autoPict="0">
                <anchor moveWithCells="1">
                  <from>
                    <xdr:col>1</xdr:col>
                    <xdr:colOff>104775</xdr:colOff>
                    <xdr:row>25</xdr:row>
                    <xdr:rowOff>85725</xdr:rowOff>
                  </from>
                  <to>
                    <xdr:col>1</xdr:col>
                    <xdr:colOff>2314575</xdr:colOff>
                    <xdr:row>25</xdr:row>
                    <xdr:rowOff>314325</xdr:rowOff>
                  </to>
                </anchor>
              </controlPr>
            </control>
          </mc:Choice>
        </mc:AlternateContent>
        <mc:AlternateContent xmlns:mc="http://schemas.openxmlformats.org/markup-compatibility/2006">
          <mc:Choice Requires="x14">
            <control shapeId="30741" r:id="rId8" name="Check Box 21">
              <controlPr defaultSize="0" autoFill="0" autoLine="0" autoPict="0">
                <anchor moveWithCells="1">
                  <from>
                    <xdr:col>2</xdr:col>
                    <xdr:colOff>104775</xdr:colOff>
                    <xdr:row>25</xdr:row>
                    <xdr:rowOff>38100</xdr:rowOff>
                  </from>
                  <to>
                    <xdr:col>2</xdr:col>
                    <xdr:colOff>2390775</xdr:colOff>
                    <xdr:row>25</xdr:row>
                    <xdr:rowOff>409575</xdr:rowOff>
                  </to>
                </anchor>
              </controlPr>
            </control>
          </mc:Choice>
        </mc:AlternateContent>
        <mc:AlternateContent xmlns:mc="http://schemas.openxmlformats.org/markup-compatibility/2006">
          <mc:Choice Requires="x14">
            <control shapeId="30742" r:id="rId9" name="Check Box 22">
              <controlPr defaultSize="0" autoFill="0" autoLine="0" autoPict="0">
                <anchor moveWithCells="1">
                  <from>
                    <xdr:col>1</xdr:col>
                    <xdr:colOff>104775</xdr:colOff>
                    <xdr:row>26</xdr:row>
                    <xdr:rowOff>85725</xdr:rowOff>
                  </from>
                  <to>
                    <xdr:col>1</xdr:col>
                    <xdr:colOff>1171575</xdr:colOff>
                    <xdr:row>26</xdr:row>
                    <xdr:rowOff>314325</xdr:rowOff>
                  </to>
                </anchor>
              </controlPr>
            </control>
          </mc:Choice>
        </mc:AlternateContent>
        <mc:AlternateContent xmlns:mc="http://schemas.openxmlformats.org/markup-compatibility/2006">
          <mc:Choice Requires="x14">
            <control shapeId="30743" r:id="rId10" name="Check Box 23">
              <controlPr defaultSize="0" autoFill="0" autoLine="0" autoPict="0">
                <anchor moveWithCells="1">
                  <from>
                    <xdr:col>2</xdr:col>
                    <xdr:colOff>104775</xdr:colOff>
                    <xdr:row>26</xdr:row>
                    <xdr:rowOff>85725</xdr:rowOff>
                  </from>
                  <to>
                    <xdr:col>2</xdr:col>
                    <xdr:colOff>2009775</xdr:colOff>
                    <xdr:row>26</xdr:row>
                    <xdr:rowOff>314325</xdr:rowOff>
                  </to>
                </anchor>
              </controlPr>
            </control>
          </mc:Choice>
        </mc:AlternateContent>
        <mc:AlternateContent xmlns:mc="http://schemas.openxmlformats.org/markup-compatibility/2006">
          <mc:Choice Requires="x14">
            <control shapeId="30744" r:id="rId11" name="Check Box 24">
              <controlPr defaultSize="0" autoFill="0" autoLine="0" autoPict="0">
                <anchor moveWithCells="1">
                  <from>
                    <xdr:col>1</xdr:col>
                    <xdr:colOff>104775</xdr:colOff>
                    <xdr:row>27</xdr:row>
                    <xdr:rowOff>85725</xdr:rowOff>
                  </from>
                  <to>
                    <xdr:col>1</xdr:col>
                    <xdr:colOff>1171575</xdr:colOff>
                    <xdr:row>27</xdr:row>
                    <xdr:rowOff>314325</xdr:rowOff>
                  </to>
                </anchor>
              </controlPr>
            </control>
          </mc:Choice>
        </mc:AlternateContent>
        <mc:AlternateContent xmlns:mc="http://schemas.openxmlformats.org/markup-compatibility/2006">
          <mc:Choice Requires="x14">
            <control shapeId="30745" r:id="rId12" name="Check Box 25">
              <controlPr defaultSize="0" autoFill="0" autoLine="0" autoPict="0">
                <anchor moveWithCells="1">
                  <from>
                    <xdr:col>2</xdr:col>
                    <xdr:colOff>104775</xdr:colOff>
                    <xdr:row>27</xdr:row>
                    <xdr:rowOff>85725</xdr:rowOff>
                  </from>
                  <to>
                    <xdr:col>2</xdr:col>
                    <xdr:colOff>2200275</xdr:colOff>
                    <xdr:row>27</xdr:row>
                    <xdr:rowOff>314325</xdr:rowOff>
                  </to>
                </anchor>
              </controlPr>
            </control>
          </mc:Choice>
        </mc:AlternateContent>
        <mc:AlternateContent xmlns:mc="http://schemas.openxmlformats.org/markup-compatibility/2006">
          <mc:Choice Requires="x14">
            <control shapeId="30746" r:id="rId13" name="Check Box 26">
              <controlPr defaultSize="0" autoFill="0" autoLine="0" autoPict="0">
                <anchor moveWithCells="1">
                  <from>
                    <xdr:col>1</xdr:col>
                    <xdr:colOff>104775</xdr:colOff>
                    <xdr:row>28</xdr:row>
                    <xdr:rowOff>85725</xdr:rowOff>
                  </from>
                  <to>
                    <xdr:col>1</xdr:col>
                    <xdr:colOff>2333625</xdr:colOff>
                    <xdr:row>28</xdr:row>
                    <xdr:rowOff>314325</xdr:rowOff>
                  </to>
                </anchor>
              </controlPr>
            </control>
          </mc:Choice>
        </mc:AlternateContent>
        <mc:AlternateContent xmlns:mc="http://schemas.openxmlformats.org/markup-compatibility/2006">
          <mc:Choice Requires="x14">
            <control shapeId="30747" r:id="rId14" name="Check Box 27">
              <controlPr defaultSize="0" autoFill="0" autoLine="0" autoPict="0">
                <anchor moveWithCells="1">
                  <from>
                    <xdr:col>2</xdr:col>
                    <xdr:colOff>104775</xdr:colOff>
                    <xdr:row>28</xdr:row>
                    <xdr:rowOff>85725</xdr:rowOff>
                  </from>
                  <to>
                    <xdr:col>2</xdr:col>
                    <xdr:colOff>2371725</xdr:colOff>
                    <xdr:row>28</xdr:row>
                    <xdr:rowOff>314325</xdr:rowOff>
                  </to>
                </anchor>
              </controlPr>
            </control>
          </mc:Choice>
        </mc:AlternateContent>
        <mc:AlternateContent xmlns:mc="http://schemas.openxmlformats.org/markup-compatibility/2006">
          <mc:Choice Requires="x14">
            <control shapeId="30750" r:id="rId15" name="Check Box 30">
              <controlPr defaultSize="0" autoFill="0" autoLine="0" autoPict="0">
                <anchor moveWithCells="1">
                  <from>
                    <xdr:col>1</xdr:col>
                    <xdr:colOff>104775</xdr:colOff>
                    <xdr:row>29</xdr:row>
                    <xdr:rowOff>85725</xdr:rowOff>
                  </from>
                  <to>
                    <xdr:col>1</xdr:col>
                    <xdr:colOff>1743075</xdr:colOff>
                    <xdr:row>29</xdr:row>
                    <xdr:rowOff>314325</xdr:rowOff>
                  </to>
                </anchor>
              </controlPr>
            </control>
          </mc:Choice>
        </mc:AlternateContent>
        <mc:AlternateContent xmlns:mc="http://schemas.openxmlformats.org/markup-compatibility/2006">
          <mc:Choice Requires="x14">
            <control shapeId="30751" r:id="rId16" name="Check Box 31">
              <controlPr defaultSize="0" autoFill="0" autoLine="0" autoPict="0">
                <anchor moveWithCells="1">
                  <from>
                    <xdr:col>2</xdr:col>
                    <xdr:colOff>104775</xdr:colOff>
                    <xdr:row>29</xdr:row>
                    <xdr:rowOff>85725</xdr:rowOff>
                  </from>
                  <to>
                    <xdr:col>2</xdr:col>
                    <xdr:colOff>1438275</xdr:colOff>
                    <xdr:row>29</xdr:row>
                    <xdr:rowOff>314325</xdr:rowOff>
                  </to>
                </anchor>
              </controlPr>
            </control>
          </mc:Choice>
        </mc:AlternateContent>
        <mc:AlternateContent xmlns:mc="http://schemas.openxmlformats.org/markup-compatibility/2006">
          <mc:Choice Requires="x14">
            <control shapeId="30752" r:id="rId17" name="Check Box 32">
              <controlPr defaultSize="0" autoFill="0" autoLine="0" autoPict="0">
                <anchor moveWithCells="1">
                  <from>
                    <xdr:col>1</xdr:col>
                    <xdr:colOff>104775</xdr:colOff>
                    <xdr:row>30</xdr:row>
                    <xdr:rowOff>85725</xdr:rowOff>
                  </from>
                  <to>
                    <xdr:col>1</xdr:col>
                    <xdr:colOff>1743075</xdr:colOff>
                    <xdr:row>30</xdr:row>
                    <xdr:rowOff>314325</xdr:rowOff>
                  </to>
                </anchor>
              </controlPr>
            </control>
          </mc:Choice>
        </mc:AlternateContent>
        <mc:AlternateContent xmlns:mc="http://schemas.openxmlformats.org/markup-compatibility/2006">
          <mc:Choice Requires="x14">
            <control shapeId="30753" r:id="rId18" name="Check Box 33">
              <controlPr defaultSize="0" autoFill="0" autoLine="0" autoPict="0">
                <anchor moveWithCells="1">
                  <from>
                    <xdr:col>2</xdr:col>
                    <xdr:colOff>104775</xdr:colOff>
                    <xdr:row>30</xdr:row>
                    <xdr:rowOff>85725</xdr:rowOff>
                  </from>
                  <to>
                    <xdr:col>2</xdr:col>
                    <xdr:colOff>2276475</xdr:colOff>
                    <xdr:row>30</xdr:row>
                    <xdr:rowOff>314325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8B355928-29E8-43C1-BA20-6CC292EF1893}">
          <x14:formula1>
            <xm:f>'Cal_Dropdown list'!$B$4:$B$6</xm:f>
          </x14:formula1>
          <xm:sqref>D20 D33:D34 D15</xm:sqref>
        </x14:dataValidation>
        <x14:dataValidation type="list" allowBlank="1" showInputMessage="1" showErrorMessage="1" xr:uid="{E4F1681A-84E9-4E55-BAF0-F944E07A2069}">
          <x14:formula1>
            <xm:f>'Cal_Dropdown list'!$F$4:$F$5</xm:f>
          </x14:formula1>
          <xm:sqref>D32 D13:D14 D19 D21 D35:D36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779A1-213A-423D-951E-ECB0B7A908F1}">
  <sheetPr>
    <tabColor theme="9" tint="0.79998168889431442"/>
  </sheetPr>
  <dimension ref="A1:K23"/>
  <sheetViews>
    <sheetView showGridLines="0" zoomScaleNormal="100" workbookViewId="0">
      <selection activeCell="G7" sqref="G7:H21"/>
    </sheetView>
  </sheetViews>
  <sheetFormatPr defaultColWidth="0" defaultRowHeight="13.5" zeroHeight="1" x14ac:dyDescent="0.25"/>
  <cols>
    <col min="1" max="1" width="9.5" style="82" customWidth="1"/>
    <col min="2" max="2" width="35.5" style="82" bestFit="1" customWidth="1"/>
    <col min="3" max="3" width="40.375" style="82" bestFit="1" customWidth="1"/>
    <col min="4" max="4" width="9.125" style="82" customWidth="1"/>
    <col min="5" max="5" width="55.375" style="82" bestFit="1" customWidth="1"/>
    <col min="6" max="6" width="58.5" style="82" bestFit="1" customWidth="1"/>
    <col min="7" max="7" width="20.375" style="82" bestFit="1" customWidth="1"/>
    <col min="8" max="8" width="40.375" style="82" bestFit="1" customWidth="1"/>
    <col min="9" max="9" width="9.5" style="82" customWidth="1"/>
    <col min="10" max="11" width="0" style="82" hidden="1" customWidth="1"/>
    <col min="12" max="16384" width="9.125" style="82" hidden="1"/>
  </cols>
  <sheetData>
    <row r="1" spans="2:10" x14ac:dyDescent="0.25"/>
    <row r="2" spans="2:10" ht="14.25" thickBot="1" x14ac:dyDescent="0.25">
      <c r="B2" s="143" t="s">
        <v>24</v>
      </c>
      <c r="C2" s="143"/>
      <c r="E2" s="143" t="s">
        <v>24</v>
      </c>
      <c r="F2" s="143"/>
    </row>
    <row r="3" spans="2:10" ht="14.25" customHeight="1" thickBot="1" x14ac:dyDescent="0.3">
      <c r="B3" s="220" t="s">
        <v>320</v>
      </c>
      <c r="C3" s="222"/>
      <c r="E3" s="220" t="s">
        <v>321</v>
      </c>
      <c r="F3" s="221"/>
      <c r="G3" s="221"/>
      <c r="H3" s="222"/>
    </row>
    <row r="4" spans="2:10" x14ac:dyDescent="0.25"/>
    <row r="5" spans="2:10" s="127" customFormat="1" x14ac:dyDescent="0.25">
      <c r="C5" s="91" t="s">
        <v>322</v>
      </c>
      <c r="E5" s="128"/>
      <c r="F5" s="91" t="s">
        <v>323</v>
      </c>
      <c r="G5" s="91" t="s">
        <v>324</v>
      </c>
      <c r="H5" s="91" t="s">
        <v>325</v>
      </c>
      <c r="I5" s="128"/>
      <c r="J5" s="128"/>
    </row>
    <row r="6" spans="2:10" x14ac:dyDescent="0.25">
      <c r="B6" s="130" t="s">
        <v>326</v>
      </c>
      <c r="C6" s="130" t="s">
        <v>327</v>
      </c>
      <c r="E6" s="130" t="s">
        <v>328</v>
      </c>
      <c r="F6" s="130" t="s">
        <v>329</v>
      </c>
      <c r="G6" s="130" t="s">
        <v>330</v>
      </c>
      <c r="H6" s="130" t="s">
        <v>327</v>
      </c>
    </row>
    <row r="7" spans="2:10" x14ac:dyDescent="0.25">
      <c r="B7" s="131" t="s">
        <v>331</v>
      </c>
      <c r="C7" s="86"/>
      <c r="E7" s="133" t="s">
        <v>332</v>
      </c>
      <c r="F7" s="129"/>
      <c r="G7" s="86"/>
      <c r="H7" s="86"/>
    </row>
    <row r="8" spans="2:10" x14ac:dyDescent="0.25">
      <c r="B8" s="131" t="s">
        <v>333</v>
      </c>
      <c r="C8" s="86"/>
      <c r="E8" s="133" t="s">
        <v>334</v>
      </c>
      <c r="F8" s="129"/>
      <c r="G8" s="86"/>
      <c r="H8" s="86"/>
    </row>
    <row r="9" spans="2:10" x14ac:dyDescent="0.25">
      <c r="B9" s="131" t="s">
        <v>335</v>
      </c>
      <c r="C9" s="86"/>
      <c r="E9" s="133" t="s">
        <v>337</v>
      </c>
      <c r="F9" s="129"/>
      <c r="G9" s="86"/>
      <c r="H9" s="86"/>
    </row>
    <row r="10" spans="2:10" x14ac:dyDescent="0.25">
      <c r="B10" s="131" t="s">
        <v>339</v>
      </c>
      <c r="C10" s="86"/>
      <c r="E10" s="133" t="s">
        <v>340</v>
      </c>
      <c r="F10" s="129"/>
      <c r="G10" s="86"/>
      <c r="H10" s="86"/>
    </row>
    <row r="11" spans="2:10" x14ac:dyDescent="0.25">
      <c r="B11" s="131" t="s">
        <v>342</v>
      </c>
      <c r="C11" s="86"/>
      <c r="E11" s="133" t="s">
        <v>343</v>
      </c>
      <c r="F11" s="129"/>
      <c r="G11" s="86"/>
      <c r="H11" s="86"/>
    </row>
    <row r="12" spans="2:10" x14ac:dyDescent="0.25">
      <c r="B12" s="131" t="s">
        <v>344</v>
      </c>
      <c r="C12" s="86"/>
      <c r="E12" s="133" t="s">
        <v>346</v>
      </c>
      <c r="F12" s="129"/>
      <c r="G12" s="86"/>
      <c r="H12" s="86"/>
    </row>
    <row r="13" spans="2:10" x14ac:dyDescent="0.25">
      <c r="B13" s="131" t="s">
        <v>347</v>
      </c>
      <c r="C13" s="86"/>
      <c r="E13" s="133" t="s">
        <v>348</v>
      </c>
      <c r="F13" s="129"/>
      <c r="G13" s="86"/>
      <c r="H13" s="86"/>
    </row>
    <row r="14" spans="2:10" x14ac:dyDescent="0.25">
      <c r="B14" s="131" t="s">
        <v>349</v>
      </c>
      <c r="C14" s="86"/>
      <c r="E14" s="133" t="s">
        <v>350</v>
      </c>
      <c r="F14" s="129"/>
      <c r="G14" s="86"/>
      <c r="H14" s="86"/>
    </row>
    <row r="15" spans="2:10" x14ac:dyDescent="0.25">
      <c r="B15" s="131" t="s">
        <v>351</v>
      </c>
      <c r="C15" s="86"/>
      <c r="E15" s="133" t="s">
        <v>352</v>
      </c>
      <c r="F15" s="129"/>
      <c r="G15" s="86"/>
      <c r="H15" s="86"/>
    </row>
    <row r="16" spans="2:10" x14ac:dyDescent="0.25">
      <c r="B16" s="131" t="s">
        <v>353</v>
      </c>
      <c r="C16" s="86"/>
      <c r="E16" s="133" t="s">
        <v>354</v>
      </c>
      <c r="F16" s="129"/>
      <c r="G16" s="86"/>
      <c r="H16" s="86"/>
    </row>
    <row r="17" spans="2:8" x14ac:dyDescent="0.25">
      <c r="B17" s="131" t="s">
        <v>355</v>
      </c>
      <c r="C17" s="86"/>
      <c r="E17" s="133" t="s">
        <v>356</v>
      </c>
      <c r="F17" s="129"/>
      <c r="G17" s="86"/>
      <c r="H17" s="86"/>
    </row>
    <row r="18" spans="2:8" x14ac:dyDescent="0.25">
      <c r="B18" s="131" t="s">
        <v>357</v>
      </c>
      <c r="C18" s="86"/>
      <c r="E18" s="133" t="s">
        <v>358</v>
      </c>
      <c r="F18" s="129"/>
      <c r="G18" s="86"/>
      <c r="H18" s="86"/>
    </row>
    <row r="19" spans="2:8" x14ac:dyDescent="0.25">
      <c r="B19" s="132" t="s">
        <v>359</v>
      </c>
      <c r="C19" s="86"/>
      <c r="E19" s="133" t="s">
        <v>360</v>
      </c>
      <c r="F19" s="129"/>
      <c r="G19" s="86"/>
      <c r="H19" s="86"/>
    </row>
    <row r="20" spans="2:8" x14ac:dyDescent="0.25">
      <c r="B20" s="131" t="s">
        <v>361</v>
      </c>
      <c r="C20" s="86"/>
      <c r="E20" s="133" t="s">
        <v>362</v>
      </c>
      <c r="F20" s="129"/>
      <c r="G20" s="86"/>
      <c r="H20" s="86"/>
    </row>
    <row r="21" spans="2:8" x14ac:dyDescent="0.25">
      <c r="B21" s="131" t="s">
        <v>363</v>
      </c>
      <c r="C21" s="86"/>
      <c r="E21" s="133" t="s">
        <v>364</v>
      </c>
      <c r="F21" s="129"/>
      <c r="G21" s="86"/>
      <c r="H21" s="86"/>
    </row>
    <row r="22" spans="2:8" x14ac:dyDescent="0.25">
      <c r="B22" s="131" t="s">
        <v>364</v>
      </c>
      <c r="C22" s="86"/>
    </row>
    <row r="23" spans="2:8" ht="32.25" customHeight="1" x14ac:dyDescent="0.25"/>
  </sheetData>
  <sheetProtection algorithmName="SHA-512" hashValue="y+ZIUyZ5CnqInPuzGFW5BcP4iTDtWZh2gAGzgnAF1KtkZGqg1nb9PGLVncwC54jrBxeJA2ZLc3fDJJuK/dUqmA==" saltValue="FSLyM+krIXkpQRUQKTAB4w==" spinCount="100000" sheet="1" objects="1" scenarios="1"/>
  <mergeCells count="2">
    <mergeCell ref="B3:C3"/>
    <mergeCell ref="E3:H3"/>
  </mergeCells>
  <conditionalFormatting sqref="C7:C22">
    <cfRule type="expression" dxfId="29" priority="1">
      <formula>A7="No"</formula>
    </cfRule>
    <cfRule type="notContainsBlanks" dxfId="28" priority="2">
      <formula>LEN(TRIM(C7))&gt;0</formula>
    </cfRule>
    <cfRule type="containsBlanks" dxfId="27" priority="3">
      <formula>LEN(TRIM(C7))=0</formula>
    </cfRule>
  </conditionalFormatting>
  <conditionalFormatting sqref="F7:F21">
    <cfRule type="expression" dxfId="26" priority="13">
      <formula>E7="No"</formula>
    </cfRule>
    <cfRule type="notContainsBlanks" dxfId="25" priority="14">
      <formula>LEN(TRIM(F7))&gt;0</formula>
    </cfRule>
    <cfRule type="containsBlanks" dxfId="24" priority="15">
      <formula>LEN(TRIM(F7))=0</formula>
    </cfRule>
  </conditionalFormatting>
  <conditionalFormatting sqref="G7:H21">
    <cfRule type="expression" dxfId="23" priority="7">
      <formula>E7="No"</formula>
    </cfRule>
    <cfRule type="notContainsBlanks" dxfId="22" priority="8">
      <formula>LEN(TRIM(G7))&gt;0</formula>
    </cfRule>
    <cfRule type="containsBlanks" dxfId="21" priority="9">
      <formula>LEN(TRIM(G7))=0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168A07DA-7A87-4FEE-B9FD-367625638BB8}">
          <x14:formula1>
            <xm:f>'Cal_Dropdown list'!$B$76:$B$81</xm:f>
          </x14:formula1>
          <xm:sqref>G7:G21 C22</xm:sqref>
        </x14:dataValidation>
        <x14:dataValidation type="list" allowBlank="1" showInputMessage="1" showErrorMessage="1" xr:uid="{67DA8D47-3069-4169-BC91-AD0F58C42836}">
          <x14:formula1>
            <xm:f>'Cal_Dropdown list'!$C$76:$C$78</xm:f>
          </x14:formula1>
          <xm:sqref>H7:H21 C7:C21</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5AE9A-654A-4E43-970F-283C43FEE750}">
  <sheetPr>
    <tabColor rgb="FFC00000"/>
  </sheetPr>
  <dimension ref="A1:H90"/>
  <sheetViews>
    <sheetView showGridLines="0" topLeftCell="A8" zoomScaleNormal="100" workbookViewId="0">
      <selection activeCell="D27" sqref="D27:D29"/>
    </sheetView>
  </sheetViews>
  <sheetFormatPr defaultColWidth="0" defaultRowHeight="15" zeroHeight="1" x14ac:dyDescent="0.25"/>
  <cols>
    <col min="1" max="1" width="11.375" style="112" customWidth="1"/>
    <col min="2" max="3" width="31.375" style="112" customWidth="1"/>
    <col min="4" max="4" width="35" style="112" customWidth="1"/>
    <col min="5" max="5" width="11.375" style="112" customWidth="1"/>
    <col min="6" max="6" width="18" style="112" hidden="1" customWidth="1"/>
    <col min="7" max="7" width="10.625" style="112" hidden="1" customWidth="1"/>
    <col min="8" max="8" width="32.125" style="112" hidden="1" customWidth="1"/>
    <col min="9" max="16384" width="9.125" style="112" hidden="1"/>
  </cols>
  <sheetData>
    <row r="1" spans="1:8" x14ac:dyDescent="0.25"/>
    <row r="2" spans="1:8" ht="15.75" thickBot="1" x14ac:dyDescent="0.3">
      <c r="B2" s="143" t="s">
        <v>24</v>
      </c>
      <c r="C2" s="143"/>
      <c r="D2" s="143"/>
    </row>
    <row r="3" spans="1:8" ht="59.25" customHeight="1" thickBot="1" x14ac:dyDescent="0.3">
      <c r="B3" s="220" t="s">
        <v>365</v>
      </c>
      <c r="C3" s="221"/>
      <c r="D3" s="222"/>
    </row>
    <row r="4" spans="1:8" ht="15.75" thickBot="1" x14ac:dyDescent="0.3">
      <c r="B4" s="143" t="s">
        <v>49</v>
      </c>
      <c r="C4" s="61"/>
      <c r="D4" s="61"/>
    </row>
    <row r="5" spans="1:8" x14ac:dyDescent="0.25">
      <c r="B5" s="144"/>
      <c r="C5" s="223" t="s">
        <v>50</v>
      </c>
      <c r="D5" s="224"/>
    </row>
    <row r="6" spans="1:8" x14ac:dyDescent="0.25">
      <c r="B6" s="145"/>
      <c r="C6" s="225" t="s">
        <v>51</v>
      </c>
      <c r="D6" s="226"/>
    </row>
    <row r="7" spans="1:8" x14ac:dyDescent="0.25">
      <c r="B7" s="146"/>
      <c r="C7" s="227" t="s">
        <v>79</v>
      </c>
      <c r="D7" s="228"/>
    </row>
    <row r="8" spans="1:8" x14ac:dyDescent="0.25">
      <c r="B8" s="147"/>
      <c r="C8" s="227"/>
      <c r="D8" s="228"/>
    </row>
    <row r="9" spans="1:8" ht="15.75" thickBot="1" x14ac:dyDescent="0.3">
      <c r="B9" s="148"/>
      <c r="C9" s="229"/>
      <c r="D9" s="230"/>
    </row>
    <row r="10" spans="1:8" x14ac:dyDescent="0.25"/>
    <row r="11" spans="1:8" x14ac:dyDescent="0.25">
      <c r="F11" s="245" t="s">
        <v>80</v>
      </c>
      <c r="G11" s="245"/>
      <c r="H11" s="245"/>
    </row>
    <row r="12" spans="1:8" x14ac:dyDescent="0.25">
      <c r="A12" s="114"/>
      <c r="B12" s="262" t="s">
        <v>90</v>
      </c>
      <c r="C12" s="262"/>
      <c r="D12" s="122" t="s">
        <v>91</v>
      </c>
      <c r="E12" s="114"/>
      <c r="F12" s="115" t="s">
        <v>82</v>
      </c>
      <c r="G12" s="116" t="s">
        <v>84</v>
      </c>
      <c r="H12" s="116" t="s">
        <v>85</v>
      </c>
    </row>
    <row r="13" spans="1:8" ht="40.5" customHeight="1" x14ac:dyDescent="0.25">
      <c r="A13" s="114"/>
      <c r="B13" s="268" t="s">
        <v>366</v>
      </c>
      <c r="C13" s="268"/>
      <c r="D13" s="273"/>
      <c r="E13" s="114"/>
      <c r="F13" s="266" t="s">
        <v>163</v>
      </c>
      <c r="G13" s="266" t="str">
        <f>IF(OR(COUNTIF($B$14:$B$17,"TRUE")&gt;0,COUNTIF($B$19:$C$19,TRUE)&gt;0,$B$21=TRUE),"Y","N")</f>
        <v>Y</v>
      </c>
      <c r="H13" s="264">
        <f>IF($G$13="Y",Cal_Pathway!$C$44,"")</f>
        <v>0</v>
      </c>
    </row>
    <row r="14" spans="1:8" ht="30" customHeight="1" x14ac:dyDescent="0.25">
      <c r="A14" s="114"/>
      <c r="B14" s="125" t="b">
        <v>0</v>
      </c>
      <c r="C14" s="125" t="b">
        <v>0</v>
      </c>
      <c r="D14" s="273"/>
      <c r="E14" s="114"/>
      <c r="F14" s="266"/>
      <c r="G14" s="266"/>
      <c r="H14" s="264"/>
    </row>
    <row r="15" spans="1:8" ht="30" customHeight="1" x14ac:dyDescent="0.25">
      <c r="A15" s="114"/>
      <c r="B15" s="125" t="b">
        <v>1</v>
      </c>
      <c r="C15" s="125" t="b">
        <v>0</v>
      </c>
      <c r="D15" s="273"/>
      <c r="E15" s="114"/>
      <c r="F15" s="266"/>
      <c r="G15" s="266"/>
      <c r="H15" s="264"/>
    </row>
    <row r="16" spans="1:8" ht="30" customHeight="1" x14ac:dyDescent="0.25">
      <c r="A16" s="114"/>
      <c r="B16" s="125" t="b">
        <v>0</v>
      </c>
      <c r="C16" s="125" t="b">
        <v>0</v>
      </c>
      <c r="D16" s="273"/>
      <c r="E16" s="114"/>
      <c r="F16" s="266"/>
      <c r="G16" s="266"/>
      <c r="H16" s="264"/>
    </row>
    <row r="17" spans="1:8" ht="30" customHeight="1" x14ac:dyDescent="0.25">
      <c r="A17" s="114"/>
      <c r="B17" s="125" t="b">
        <v>0</v>
      </c>
      <c r="C17" s="125" t="b">
        <v>0</v>
      </c>
      <c r="D17" s="273"/>
      <c r="E17" s="114"/>
      <c r="F17" s="266"/>
      <c r="G17" s="266"/>
      <c r="H17" s="264"/>
    </row>
    <row r="18" spans="1:8" ht="30" customHeight="1" x14ac:dyDescent="0.25">
      <c r="A18" s="114"/>
      <c r="B18" s="125" t="b">
        <v>0</v>
      </c>
      <c r="C18" s="125" t="b">
        <v>0</v>
      </c>
      <c r="D18" s="273"/>
      <c r="E18" s="114"/>
      <c r="F18" s="266"/>
      <c r="G18" s="266"/>
      <c r="H18" s="264"/>
    </row>
    <row r="19" spans="1:8" ht="30" customHeight="1" x14ac:dyDescent="0.25">
      <c r="A19" s="114"/>
      <c r="B19" s="125" t="b">
        <v>0</v>
      </c>
      <c r="C19" s="125" t="b">
        <v>0</v>
      </c>
      <c r="D19" s="273"/>
      <c r="E19" s="114"/>
      <c r="F19" s="266"/>
      <c r="G19" s="266"/>
      <c r="H19" s="264"/>
    </row>
    <row r="20" spans="1:8" ht="30" customHeight="1" x14ac:dyDescent="0.25">
      <c r="A20" s="114"/>
      <c r="B20" s="125" t="b">
        <v>0</v>
      </c>
      <c r="C20" s="125" t="b">
        <v>0</v>
      </c>
      <c r="D20" s="273"/>
      <c r="E20" s="114"/>
      <c r="F20" s="266"/>
      <c r="G20" s="266"/>
      <c r="H20" s="264"/>
    </row>
    <row r="21" spans="1:8" ht="30" customHeight="1" x14ac:dyDescent="0.25">
      <c r="A21" s="114"/>
      <c r="B21" s="125" t="b">
        <v>0</v>
      </c>
      <c r="C21" s="125" t="b">
        <v>0</v>
      </c>
      <c r="D21" s="273"/>
      <c r="E21" s="114"/>
      <c r="F21" s="266"/>
      <c r="G21" s="266"/>
      <c r="H21" s="264"/>
    </row>
    <row r="22" spans="1:8" ht="45.75" customHeight="1" x14ac:dyDescent="0.25">
      <c r="A22" s="114"/>
      <c r="B22" s="268" t="s">
        <v>367</v>
      </c>
      <c r="C22" s="268"/>
      <c r="D22" s="86"/>
      <c r="E22" s="272" t="str">
        <f>IF($G$13="N","👈Do Not Answer these question","")</f>
        <v/>
      </c>
      <c r="F22" s="117" t="str">
        <f>IFERROR(_xlfn.XLOOKUP($D$22,'Cal_Dropdown list'!$B$4:$B$6,'Cal_Dropdown list'!$D$4:$D$6),"")</f>
        <v/>
      </c>
      <c r="G22" s="266" t="str">
        <f>IF(OR(SUM(Airemissionstracking!$G$7:$G$12)&gt;0,'Air emissions'!D24="No"),"Y","N")</f>
        <v>N</v>
      </c>
      <c r="H22" s="271" t="str">
        <f>IF($G$22="Y",Cal_Pathway!$C$44,"")</f>
        <v/>
      </c>
    </row>
    <row r="23" spans="1:8" ht="45.75" customHeight="1" x14ac:dyDescent="0.25">
      <c r="A23" s="114"/>
      <c r="B23" s="268" t="s">
        <v>368</v>
      </c>
      <c r="C23" s="268"/>
      <c r="D23" s="134" t="str">
        <f>IF(D22="No",
"👈DO NOT Answer",
HYPERLINK("#'Airemissionstracking'!C4","Click to input your air data"))</f>
        <v>Click to input your air data</v>
      </c>
      <c r="E23" s="272"/>
      <c r="F23" s="117" t="s">
        <v>163</v>
      </c>
      <c r="G23" s="266"/>
      <c r="H23" s="271"/>
    </row>
    <row r="24" spans="1:8" ht="45.75" customHeight="1" x14ac:dyDescent="0.25">
      <c r="A24" s="114"/>
      <c r="B24" s="268" t="s">
        <v>369</v>
      </c>
      <c r="C24" s="268"/>
      <c r="D24" s="86"/>
      <c r="E24" s="272"/>
      <c r="F24" s="117" t="s">
        <v>163</v>
      </c>
      <c r="G24" s="266"/>
      <c r="H24" s="271"/>
    </row>
    <row r="25" spans="1:8" ht="45.75" customHeight="1" x14ac:dyDescent="0.25">
      <c r="A25" s="114"/>
      <c r="B25" s="268" t="s">
        <v>370</v>
      </c>
      <c r="C25" s="268"/>
      <c r="D25" s="135" t="s">
        <v>371</v>
      </c>
      <c r="E25" s="272"/>
      <c r="F25" s="117" t="s">
        <v>163</v>
      </c>
      <c r="G25" s="266"/>
      <c r="H25" s="271"/>
    </row>
    <row r="26" spans="1:8" ht="45.75" customHeight="1" x14ac:dyDescent="0.25">
      <c r="A26" s="114"/>
      <c r="B26" s="268" t="s">
        <v>372</v>
      </c>
      <c r="C26" s="268"/>
      <c r="D26" s="86"/>
      <c r="E26" s="272"/>
      <c r="F26" s="117" t="str">
        <f>IFERROR(_xlfn.XLOOKUP($D$26,'Cal_Dropdown list'!$B$4:$B$6,'Cal_Dropdown list'!$D$4:$D$6),"")</f>
        <v/>
      </c>
      <c r="G26" s="266"/>
      <c r="H26" s="271"/>
    </row>
    <row r="27" spans="1:8" ht="45.75" customHeight="1" x14ac:dyDescent="0.25">
      <c r="A27" s="114"/>
      <c r="B27" s="268" t="s">
        <v>373</v>
      </c>
      <c r="C27" s="268"/>
      <c r="D27" s="86"/>
      <c r="E27" s="114"/>
      <c r="F27" s="117" t="str">
        <f>IFERROR(_xlfn.XLOOKUP($D$27,'Cal_Dropdown list'!$B$4:$B$6,'Cal_Dropdown list'!$D$4:$D$6),"")</f>
        <v/>
      </c>
      <c r="G27" s="266" t="str">
        <f>IF(COUNTIF(D27:D29,"No")&gt;0,"Y","")</f>
        <v/>
      </c>
      <c r="H27" s="264" t="str">
        <f>IF($G$27="Y",Cal_Pathway!$C$45,"")</f>
        <v/>
      </c>
    </row>
    <row r="28" spans="1:8" ht="45.75" customHeight="1" x14ac:dyDescent="0.25">
      <c r="A28" s="114"/>
      <c r="B28" s="268" t="s">
        <v>374</v>
      </c>
      <c r="C28" s="268"/>
      <c r="D28" s="86"/>
      <c r="E28" s="114"/>
      <c r="F28" s="117" t="str">
        <f>IFERROR(_xlfn.XLOOKUP($D$28,'Cal_Dropdown list'!$B$4:$B$6,'Cal_Dropdown list'!$D$4:$D$6),"")</f>
        <v/>
      </c>
      <c r="G28" s="266"/>
      <c r="H28" s="264"/>
    </row>
    <row r="29" spans="1:8" ht="45.75" customHeight="1" x14ac:dyDescent="0.25">
      <c r="A29" s="114"/>
      <c r="B29" s="268" t="s">
        <v>375</v>
      </c>
      <c r="C29" s="268"/>
      <c r="D29" s="86"/>
      <c r="E29" s="114"/>
      <c r="F29" s="117" t="str">
        <f>IFERROR(_xlfn.XLOOKUP($D$29,'Cal_Dropdown list'!$B$4:$B$6,'Cal_Dropdown list'!$D$4:$D$6),"")</f>
        <v/>
      </c>
      <c r="G29" s="266"/>
      <c r="H29" s="264"/>
    </row>
    <row r="30" spans="1:8" ht="30.75" customHeight="1" x14ac:dyDescent="0.25"/>
    <row r="90" spans="2:2" hidden="1" x14ac:dyDescent="0.25">
      <c r="B90" s="112" t="b">
        <v>1</v>
      </c>
    </row>
  </sheetData>
  <sheetProtection algorithmName="SHA-512" hashValue="nWcUQ2coEGuIjZ1mwy0C8WcZVPoiEWWwTSweaEs4DheCXkJzmNDMPF/Ij+rmUDaIskw3HS1SMocrsh7/yE7chw==" saltValue="9UQfblDTPhpNs32nTtkbHw==" spinCount="100000" sheet="1" objects="1" scenarios="1"/>
  <mergeCells count="24">
    <mergeCell ref="B3:D3"/>
    <mergeCell ref="C5:D5"/>
    <mergeCell ref="C6:D6"/>
    <mergeCell ref="C7:D9"/>
    <mergeCell ref="F11:H11"/>
    <mergeCell ref="B12:C12"/>
    <mergeCell ref="B13:C13"/>
    <mergeCell ref="D13:D21"/>
    <mergeCell ref="F13:F21"/>
    <mergeCell ref="G13:G21"/>
    <mergeCell ref="H13:H21"/>
    <mergeCell ref="B29:C29"/>
    <mergeCell ref="G27:G29"/>
    <mergeCell ref="H27:H29"/>
    <mergeCell ref="G22:G26"/>
    <mergeCell ref="H22:H26"/>
    <mergeCell ref="B27:C27"/>
    <mergeCell ref="B28:C28"/>
    <mergeCell ref="E22:E26"/>
    <mergeCell ref="B25:C25"/>
    <mergeCell ref="B26:C26"/>
    <mergeCell ref="B22:C22"/>
    <mergeCell ref="B23:C23"/>
    <mergeCell ref="B24:C24"/>
  </mergeCells>
  <conditionalFormatting sqref="D22">
    <cfRule type="cellIs" dxfId="20" priority="22" operator="equal">
      <formula>"Partial Yes"</formula>
    </cfRule>
    <cfRule type="cellIs" dxfId="19" priority="23" operator="equal">
      <formula>0</formula>
    </cfRule>
    <cfRule type="cellIs" dxfId="18" priority="24" operator="equal">
      <formula>"Yes"</formula>
    </cfRule>
    <cfRule type="cellIs" dxfId="17" priority="25" operator="equal">
      <formula>"No"</formula>
    </cfRule>
  </conditionalFormatting>
  <conditionalFormatting sqref="D22:D26">
    <cfRule type="expression" dxfId="16" priority="1">
      <formula>$G$13="N"</formula>
    </cfRule>
  </conditionalFormatting>
  <conditionalFormatting sqref="D23">
    <cfRule type="expression" dxfId="15" priority="27">
      <formula>$D$22="No"</formula>
    </cfRule>
  </conditionalFormatting>
  <conditionalFormatting sqref="D24">
    <cfRule type="cellIs" dxfId="14" priority="19" operator="equal">
      <formula>0</formula>
    </cfRule>
    <cfRule type="cellIs" dxfId="13" priority="20" operator="equal">
      <formula>"Yes"</formula>
    </cfRule>
    <cfRule type="cellIs" dxfId="12" priority="21" operator="equal">
      <formula>"No"</formula>
    </cfRule>
  </conditionalFormatting>
  <conditionalFormatting sqref="D26:D29">
    <cfRule type="cellIs" dxfId="11" priority="2" operator="equal">
      <formula>0</formula>
    </cfRule>
    <cfRule type="cellIs" dxfId="10" priority="3" operator="equal">
      <formula>"Yes"</formula>
    </cfRule>
    <cfRule type="cellIs" dxfId="9" priority="4" operator="equal">
      <formula>"No"</formula>
    </cfRule>
  </conditionalFormatting>
  <hyperlinks>
    <hyperlink ref="D25" location="Airemissionstracking!A1" display="Click to input your annual emission quantity of the pollutant" xr:uid="{16895E02-04DE-4462-B0E6-EC099927027C}"/>
  </hyperlinks>
  <pageMargins left="0.7" right="0.7" top="0.75" bottom="0.75" header="0.3" footer="0.3"/>
  <ignoredErrors>
    <ignoredError sqref="D13:H25 E27:H29 E26:H26" unlockedFormula="1"/>
  </ignoredErrors>
  <drawing r:id="rId1"/>
  <legacyDrawing r:id="rId2"/>
  <mc:AlternateContent xmlns:mc="http://schemas.openxmlformats.org/markup-compatibility/2006">
    <mc:Choice Requires="x14">
      <controls>
        <mc:AlternateContent xmlns:mc="http://schemas.openxmlformats.org/markup-compatibility/2006">
          <mc:Choice Requires="x14">
            <control shapeId="32769" r:id="rId3" name="Check Box 1">
              <controlPr defaultSize="0" autoFill="0" autoLine="0" autoPict="0">
                <anchor moveWithCells="1">
                  <from>
                    <xdr:col>1</xdr:col>
                    <xdr:colOff>104775</xdr:colOff>
                    <xdr:row>13</xdr:row>
                    <xdr:rowOff>85725</xdr:rowOff>
                  </from>
                  <to>
                    <xdr:col>1</xdr:col>
                    <xdr:colOff>1971675</xdr:colOff>
                    <xdr:row>13</xdr:row>
                    <xdr:rowOff>314325</xdr:rowOff>
                  </to>
                </anchor>
              </controlPr>
            </control>
          </mc:Choice>
        </mc:AlternateContent>
        <mc:AlternateContent xmlns:mc="http://schemas.openxmlformats.org/markup-compatibility/2006">
          <mc:Choice Requires="x14">
            <control shapeId="32770" r:id="rId4" name="Check Box 2">
              <controlPr defaultSize="0" autoFill="0" autoLine="0" autoPict="0">
                <anchor moveWithCells="1">
                  <from>
                    <xdr:col>2</xdr:col>
                    <xdr:colOff>104775</xdr:colOff>
                    <xdr:row>13</xdr:row>
                    <xdr:rowOff>85725</xdr:rowOff>
                  </from>
                  <to>
                    <xdr:col>2</xdr:col>
                    <xdr:colOff>1066800</xdr:colOff>
                    <xdr:row>13</xdr:row>
                    <xdr:rowOff>314325</xdr:rowOff>
                  </to>
                </anchor>
              </controlPr>
            </control>
          </mc:Choice>
        </mc:AlternateContent>
        <mc:AlternateContent xmlns:mc="http://schemas.openxmlformats.org/markup-compatibility/2006">
          <mc:Choice Requires="x14">
            <control shapeId="32771" r:id="rId5" name="Check Box 3">
              <controlPr defaultSize="0" autoFill="0" autoLine="0" autoPict="0">
                <anchor moveWithCells="1">
                  <from>
                    <xdr:col>1</xdr:col>
                    <xdr:colOff>104775</xdr:colOff>
                    <xdr:row>14</xdr:row>
                    <xdr:rowOff>85725</xdr:rowOff>
                  </from>
                  <to>
                    <xdr:col>1</xdr:col>
                    <xdr:colOff>1171575</xdr:colOff>
                    <xdr:row>14</xdr:row>
                    <xdr:rowOff>314325</xdr:rowOff>
                  </to>
                </anchor>
              </controlPr>
            </control>
          </mc:Choice>
        </mc:AlternateContent>
        <mc:AlternateContent xmlns:mc="http://schemas.openxmlformats.org/markup-compatibility/2006">
          <mc:Choice Requires="x14">
            <control shapeId="32772" r:id="rId6" name="Check Box 4">
              <controlPr defaultSize="0" autoFill="0" autoLine="0" autoPict="0">
                <anchor moveWithCells="1">
                  <from>
                    <xdr:col>2</xdr:col>
                    <xdr:colOff>104775</xdr:colOff>
                    <xdr:row>14</xdr:row>
                    <xdr:rowOff>85725</xdr:rowOff>
                  </from>
                  <to>
                    <xdr:col>2</xdr:col>
                    <xdr:colOff>1171575</xdr:colOff>
                    <xdr:row>14</xdr:row>
                    <xdr:rowOff>314325</xdr:rowOff>
                  </to>
                </anchor>
              </controlPr>
            </control>
          </mc:Choice>
        </mc:AlternateContent>
        <mc:AlternateContent xmlns:mc="http://schemas.openxmlformats.org/markup-compatibility/2006">
          <mc:Choice Requires="x14">
            <control shapeId="32773" r:id="rId7" name="Check Box 5">
              <controlPr defaultSize="0" autoFill="0" autoLine="0" autoPict="0">
                <anchor moveWithCells="1">
                  <from>
                    <xdr:col>1</xdr:col>
                    <xdr:colOff>104775</xdr:colOff>
                    <xdr:row>15</xdr:row>
                    <xdr:rowOff>85725</xdr:rowOff>
                  </from>
                  <to>
                    <xdr:col>1</xdr:col>
                    <xdr:colOff>1095375</xdr:colOff>
                    <xdr:row>15</xdr:row>
                    <xdr:rowOff>314325</xdr:rowOff>
                  </to>
                </anchor>
              </controlPr>
            </control>
          </mc:Choice>
        </mc:AlternateContent>
        <mc:AlternateContent xmlns:mc="http://schemas.openxmlformats.org/markup-compatibility/2006">
          <mc:Choice Requires="x14">
            <control shapeId="32774" r:id="rId8" name="Check Box 6">
              <controlPr defaultSize="0" autoFill="0" autoLine="0" autoPict="0">
                <anchor moveWithCells="1">
                  <from>
                    <xdr:col>2</xdr:col>
                    <xdr:colOff>104775</xdr:colOff>
                    <xdr:row>15</xdr:row>
                    <xdr:rowOff>38100</xdr:rowOff>
                  </from>
                  <to>
                    <xdr:col>2</xdr:col>
                    <xdr:colOff>1704975</xdr:colOff>
                    <xdr:row>15</xdr:row>
                    <xdr:rowOff>333375</xdr:rowOff>
                  </to>
                </anchor>
              </controlPr>
            </control>
          </mc:Choice>
        </mc:AlternateContent>
        <mc:AlternateContent xmlns:mc="http://schemas.openxmlformats.org/markup-compatibility/2006">
          <mc:Choice Requires="x14">
            <control shapeId="32775" r:id="rId9" name="Check Box 7">
              <controlPr defaultSize="0" autoFill="0" autoLine="0" autoPict="0">
                <anchor moveWithCells="1">
                  <from>
                    <xdr:col>1</xdr:col>
                    <xdr:colOff>104775</xdr:colOff>
                    <xdr:row>16</xdr:row>
                    <xdr:rowOff>85725</xdr:rowOff>
                  </from>
                  <to>
                    <xdr:col>1</xdr:col>
                    <xdr:colOff>1171575</xdr:colOff>
                    <xdr:row>16</xdr:row>
                    <xdr:rowOff>314325</xdr:rowOff>
                  </to>
                </anchor>
              </controlPr>
            </control>
          </mc:Choice>
        </mc:AlternateContent>
        <mc:AlternateContent xmlns:mc="http://schemas.openxmlformats.org/markup-compatibility/2006">
          <mc:Choice Requires="x14">
            <control shapeId="32776" r:id="rId10" name="Check Box 8">
              <controlPr defaultSize="0" autoFill="0" autoLine="0" autoPict="0">
                <anchor moveWithCells="1">
                  <from>
                    <xdr:col>2</xdr:col>
                    <xdr:colOff>104775</xdr:colOff>
                    <xdr:row>16</xdr:row>
                    <xdr:rowOff>85725</xdr:rowOff>
                  </from>
                  <to>
                    <xdr:col>2</xdr:col>
                    <xdr:colOff>914400</xdr:colOff>
                    <xdr:row>16</xdr:row>
                    <xdr:rowOff>314325</xdr:rowOff>
                  </to>
                </anchor>
              </controlPr>
            </control>
          </mc:Choice>
        </mc:AlternateContent>
        <mc:AlternateContent xmlns:mc="http://schemas.openxmlformats.org/markup-compatibility/2006">
          <mc:Choice Requires="x14">
            <control shapeId="32777" r:id="rId11" name="Check Box 9">
              <controlPr defaultSize="0" autoFill="0" autoLine="0" autoPict="0">
                <anchor moveWithCells="1">
                  <from>
                    <xdr:col>1</xdr:col>
                    <xdr:colOff>104775</xdr:colOff>
                    <xdr:row>17</xdr:row>
                    <xdr:rowOff>85725</xdr:rowOff>
                  </from>
                  <to>
                    <xdr:col>1</xdr:col>
                    <xdr:colOff>1171575</xdr:colOff>
                    <xdr:row>17</xdr:row>
                    <xdr:rowOff>314325</xdr:rowOff>
                  </to>
                </anchor>
              </controlPr>
            </control>
          </mc:Choice>
        </mc:AlternateContent>
        <mc:AlternateContent xmlns:mc="http://schemas.openxmlformats.org/markup-compatibility/2006">
          <mc:Choice Requires="x14">
            <control shapeId="32778" r:id="rId12" name="Check Box 10">
              <controlPr defaultSize="0" autoFill="0" autoLine="0" autoPict="0">
                <anchor moveWithCells="1">
                  <from>
                    <xdr:col>2</xdr:col>
                    <xdr:colOff>104775</xdr:colOff>
                    <xdr:row>17</xdr:row>
                    <xdr:rowOff>85725</xdr:rowOff>
                  </from>
                  <to>
                    <xdr:col>2</xdr:col>
                    <xdr:colOff>1000125</xdr:colOff>
                    <xdr:row>17</xdr:row>
                    <xdr:rowOff>314325</xdr:rowOff>
                  </to>
                </anchor>
              </controlPr>
            </control>
          </mc:Choice>
        </mc:AlternateContent>
        <mc:AlternateContent xmlns:mc="http://schemas.openxmlformats.org/markup-compatibility/2006">
          <mc:Choice Requires="x14">
            <control shapeId="32779" r:id="rId13" name="Check Box 11">
              <controlPr defaultSize="0" autoFill="0" autoLine="0" autoPict="0">
                <anchor moveWithCells="1">
                  <from>
                    <xdr:col>1</xdr:col>
                    <xdr:colOff>104775</xdr:colOff>
                    <xdr:row>18</xdr:row>
                    <xdr:rowOff>85725</xdr:rowOff>
                  </from>
                  <to>
                    <xdr:col>1</xdr:col>
                    <xdr:colOff>1057275</xdr:colOff>
                    <xdr:row>18</xdr:row>
                    <xdr:rowOff>314325</xdr:rowOff>
                  </to>
                </anchor>
              </controlPr>
            </control>
          </mc:Choice>
        </mc:AlternateContent>
        <mc:AlternateContent xmlns:mc="http://schemas.openxmlformats.org/markup-compatibility/2006">
          <mc:Choice Requires="x14">
            <control shapeId="32780" r:id="rId14" name="Check Box 12">
              <controlPr defaultSize="0" autoFill="0" autoLine="0" autoPict="0">
                <anchor moveWithCells="1">
                  <from>
                    <xdr:col>2</xdr:col>
                    <xdr:colOff>104775</xdr:colOff>
                    <xdr:row>18</xdr:row>
                    <xdr:rowOff>85725</xdr:rowOff>
                  </from>
                  <to>
                    <xdr:col>2</xdr:col>
                    <xdr:colOff>1209675</xdr:colOff>
                    <xdr:row>18</xdr:row>
                    <xdr:rowOff>314325</xdr:rowOff>
                  </to>
                </anchor>
              </controlPr>
            </control>
          </mc:Choice>
        </mc:AlternateContent>
        <mc:AlternateContent xmlns:mc="http://schemas.openxmlformats.org/markup-compatibility/2006">
          <mc:Choice Requires="x14">
            <control shapeId="32781" r:id="rId15" name="Check Box 13">
              <controlPr defaultSize="0" autoFill="0" autoLine="0" autoPict="0">
                <anchor moveWithCells="1">
                  <from>
                    <xdr:col>1</xdr:col>
                    <xdr:colOff>104775</xdr:colOff>
                    <xdr:row>19</xdr:row>
                    <xdr:rowOff>85725</xdr:rowOff>
                  </from>
                  <to>
                    <xdr:col>1</xdr:col>
                    <xdr:colOff>1743075</xdr:colOff>
                    <xdr:row>19</xdr:row>
                    <xdr:rowOff>314325</xdr:rowOff>
                  </to>
                </anchor>
              </controlPr>
            </control>
          </mc:Choice>
        </mc:AlternateContent>
        <mc:AlternateContent xmlns:mc="http://schemas.openxmlformats.org/markup-compatibility/2006">
          <mc:Choice Requires="x14">
            <control shapeId="32782" r:id="rId16" name="Check Box 14">
              <controlPr defaultSize="0" autoFill="0" autoLine="0" autoPict="0">
                <anchor moveWithCells="1">
                  <from>
                    <xdr:col>2</xdr:col>
                    <xdr:colOff>104775</xdr:colOff>
                    <xdr:row>19</xdr:row>
                    <xdr:rowOff>85725</xdr:rowOff>
                  </from>
                  <to>
                    <xdr:col>2</xdr:col>
                    <xdr:colOff>1438275</xdr:colOff>
                    <xdr:row>19</xdr:row>
                    <xdr:rowOff>314325</xdr:rowOff>
                  </to>
                </anchor>
              </controlPr>
            </control>
          </mc:Choice>
        </mc:AlternateContent>
        <mc:AlternateContent xmlns:mc="http://schemas.openxmlformats.org/markup-compatibility/2006">
          <mc:Choice Requires="x14">
            <control shapeId="32783" r:id="rId17" name="Check Box 15">
              <controlPr defaultSize="0" autoFill="0" autoLine="0" autoPict="0">
                <anchor moveWithCells="1">
                  <from>
                    <xdr:col>1</xdr:col>
                    <xdr:colOff>104775</xdr:colOff>
                    <xdr:row>20</xdr:row>
                    <xdr:rowOff>85725</xdr:rowOff>
                  </from>
                  <to>
                    <xdr:col>1</xdr:col>
                    <xdr:colOff>1743075</xdr:colOff>
                    <xdr:row>20</xdr:row>
                    <xdr:rowOff>314325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7CF573D4-5823-4E41-AAB6-7DE7BACC7F14}">
          <x14:formula1>
            <xm:f>'Cal_Dropdown list'!$B$4:$B$6</xm:f>
          </x14:formula1>
          <xm:sqref>D22</xm:sqref>
        </x14:dataValidation>
        <x14:dataValidation type="list" allowBlank="1" showInputMessage="1" showErrorMessage="1" xr:uid="{C0EA1B26-5F0B-4EC1-AEAB-0B18E6A7FE1A}">
          <x14:formula1>
            <xm:f>'Cal_Dropdown list'!$F$4:$F$5</xm:f>
          </x14:formula1>
          <xm:sqref>D24 D26:D29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AF4FD-3A45-4C32-BAF9-CB8E916CD0EF}">
  <sheetPr>
    <tabColor rgb="FFFFB9B9"/>
  </sheetPr>
  <dimension ref="A1:J22"/>
  <sheetViews>
    <sheetView showGridLines="0" workbookViewId="0">
      <selection activeCell="F11" sqref="F11"/>
    </sheetView>
  </sheetViews>
  <sheetFormatPr defaultColWidth="0" defaultRowHeight="13.5" zeroHeight="1" x14ac:dyDescent="0.25"/>
  <cols>
    <col min="1" max="1" width="10" style="82" customWidth="1"/>
    <col min="2" max="2" width="24.125" style="82" customWidth="1"/>
    <col min="3" max="3" width="33.625" style="82" customWidth="1"/>
    <col min="4" max="4" width="17.5" style="82" bestFit="1" customWidth="1"/>
    <col min="5" max="5" width="9.125" style="82" customWidth="1"/>
    <col min="6" max="6" width="60" style="82" bestFit="1" customWidth="1"/>
    <col min="7" max="7" width="33.625" style="82" customWidth="1"/>
    <col min="8" max="8" width="16" style="82" bestFit="1" customWidth="1"/>
    <col min="9" max="9" width="10" style="82" customWidth="1"/>
    <col min="10" max="10" width="0" style="82" hidden="1" customWidth="1"/>
    <col min="11" max="16384" width="9.125" style="82" hidden="1"/>
  </cols>
  <sheetData>
    <row r="1" spans="2:10" x14ac:dyDescent="0.25"/>
    <row r="2" spans="2:10" ht="14.25" thickBot="1" x14ac:dyDescent="0.25">
      <c r="B2" s="143" t="s">
        <v>24</v>
      </c>
      <c r="C2" s="143"/>
      <c r="F2" s="143" t="s">
        <v>24</v>
      </c>
      <c r="G2" s="143"/>
    </row>
    <row r="3" spans="2:10" ht="14.25" thickBot="1" x14ac:dyDescent="0.3">
      <c r="B3" s="220" t="s">
        <v>376</v>
      </c>
      <c r="C3" s="221"/>
      <c r="D3" s="222"/>
      <c r="F3" s="220" t="s">
        <v>377</v>
      </c>
      <c r="G3" s="221"/>
      <c r="H3" s="222"/>
    </row>
    <row r="4" spans="2:10" x14ac:dyDescent="0.25"/>
    <row r="5" spans="2:10" s="127" customFormat="1" x14ac:dyDescent="0.25">
      <c r="B5" s="128"/>
      <c r="C5" s="136" t="s">
        <v>378</v>
      </c>
      <c r="D5" s="136" t="s">
        <v>379</v>
      </c>
      <c r="E5" s="128"/>
      <c r="F5" s="128"/>
      <c r="G5" s="136" t="s">
        <v>380</v>
      </c>
      <c r="H5" s="82"/>
      <c r="I5" s="128"/>
      <c r="J5" s="128"/>
    </row>
    <row r="6" spans="2:10" ht="27" x14ac:dyDescent="0.25">
      <c r="B6" s="139" t="s">
        <v>381</v>
      </c>
      <c r="C6" s="139" t="s">
        <v>382</v>
      </c>
      <c r="D6" s="139" t="s">
        <v>330</v>
      </c>
      <c r="F6" s="139" t="s">
        <v>383</v>
      </c>
      <c r="G6" s="139" t="s">
        <v>384</v>
      </c>
      <c r="H6" s="139" t="s">
        <v>385</v>
      </c>
      <c r="I6" s="137"/>
    </row>
    <row r="7" spans="2:10" x14ac:dyDescent="0.25">
      <c r="B7" s="142" t="s">
        <v>386</v>
      </c>
      <c r="C7" s="129"/>
      <c r="D7" s="86"/>
      <c r="F7" s="140" t="s">
        <v>387</v>
      </c>
      <c r="G7" s="129"/>
      <c r="H7" s="141" t="s">
        <v>388</v>
      </c>
      <c r="I7" s="138"/>
    </row>
    <row r="8" spans="2:10" x14ac:dyDescent="0.25">
      <c r="B8" s="142" t="s">
        <v>389</v>
      </c>
      <c r="C8" s="129"/>
      <c r="D8" s="86"/>
      <c r="F8" s="140" t="s">
        <v>391</v>
      </c>
      <c r="G8" s="129"/>
      <c r="H8" s="141" t="s">
        <v>388</v>
      </c>
      <c r="I8" s="138"/>
    </row>
    <row r="9" spans="2:10" x14ac:dyDescent="0.25">
      <c r="B9" s="142" t="s">
        <v>392</v>
      </c>
      <c r="C9" s="129"/>
      <c r="D9" s="86"/>
      <c r="F9" s="140" t="s">
        <v>393</v>
      </c>
      <c r="G9" s="129"/>
      <c r="H9" s="141" t="s">
        <v>388</v>
      </c>
      <c r="I9" s="138"/>
    </row>
    <row r="10" spans="2:10" x14ac:dyDescent="0.25">
      <c r="B10" s="142" t="s">
        <v>394</v>
      </c>
      <c r="C10" s="129"/>
      <c r="D10" s="86"/>
      <c r="F10" s="140" t="s">
        <v>395</v>
      </c>
      <c r="G10" s="129"/>
      <c r="H10" s="141" t="s">
        <v>388</v>
      </c>
      <c r="I10" s="138"/>
    </row>
    <row r="11" spans="2:10" x14ac:dyDescent="0.25">
      <c r="B11" s="142" t="s">
        <v>396</v>
      </c>
      <c r="C11" s="129"/>
      <c r="D11" s="86"/>
      <c r="F11" s="140" t="s">
        <v>398</v>
      </c>
      <c r="G11" s="129"/>
      <c r="H11" s="141" t="s">
        <v>388</v>
      </c>
      <c r="I11" s="138"/>
    </row>
    <row r="12" spans="2:10" x14ac:dyDescent="0.25">
      <c r="B12" s="142" t="s">
        <v>399</v>
      </c>
      <c r="C12" s="129"/>
      <c r="D12" s="86"/>
      <c r="F12" s="140" t="s">
        <v>400</v>
      </c>
      <c r="G12" s="129"/>
      <c r="H12" s="141" t="s">
        <v>388</v>
      </c>
      <c r="I12" s="138"/>
    </row>
    <row r="13" spans="2:10" x14ac:dyDescent="0.25">
      <c r="B13" s="142" t="s">
        <v>401</v>
      </c>
      <c r="C13" s="129"/>
      <c r="D13" s="86"/>
    </row>
    <row r="14" spans="2:10" x14ac:dyDescent="0.25">
      <c r="B14" s="142" t="s">
        <v>402</v>
      </c>
      <c r="C14" s="129"/>
      <c r="D14" s="86"/>
    </row>
    <row r="15" spans="2:10" x14ac:dyDescent="0.25">
      <c r="B15" s="142" t="s">
        <v>404</v>
      </c>
      <c r="C15" s="129"/>
      <c r="D15" s="86"/>
    </row>
    <row r="16" spans="2:10" x14ac:dyDescent="0.25">
      <c r="B16" s="142" t="s">
        <v>406</v>
      </c>
      <c r="C16" s="129"/>
      <c r="D16" s="86"/>
    </row>
    <row r="17" spans="2:4" x14ac:dyDescent="0.25">
      <c r="B17" s="142" t="s">
        <v>407</v>
      </c>
      <c r="C17" s="129"/>
      <c r="D17" s="86"/>
    </row>
    <row r="18" spans="2:4" x14ac:dyDescent="0.25">
      <c r="B18" s="142" t="s">
        <v>408</v>
      </c>
      <c r="C18" s="129"/>
      <c r="D18" s="86"/>
    </row>
    <row r="19" spans="2:4" x14ac:dyDescent="0.25">
      <c r="B19" s="142" t="s">
        <v>410</v>
      </c>
      <c r="C19" s="129"/>
      <c r="D19" s="86"/>
    </row>
    <row r="20" spans="2:4" x14ac:dyDescent="0.25">
      <c r="B20" s="142" t="s">
        <v>411</v>
      </c>
      <c r="C20" s="129"/>
      <c r="D20" s="86"/>
    </row>
    <row r="21" spans="2:4" x14ac:dyDescent="0.25">
      <c r="B21" s="142" t="s">
        <v>412</v>
      </c>
      <c r="C21" s="129"/>
      <c r="D21" s="86"/>
    </row>
    <row r="22" spans="2:4" ht="30.75" customHeight="1" x14ac:dyDescent="0.25"/>
  </sheetData>
  <sheetProtection algorithmName="SHA-512" hashValue="+u1iA0ubnlXtFos+bN8HNJyhf/KaaLdvGRPLvvCOcGA8azjSQwPkOG+R7/MgpkhhmSoLMutseUmprLoPjo2b4A==" saltValue="1shZ7HbxWT4CJOzCjHi+gg==" spinCount="100000" sheet="1" objects="1" scenarios="1"/>
  <mergeCells count="2">
    <mergeCell ref="B3:D3"/>
    <mergeCell ref="F3:H3"/>
  </mergeCells>
  <conditionalFormatting sqref="C7:C21">
    <cfRule type="expression" dxfId="8" priority="7">
      <formula>B7="No"</formula>
    </cfRule>
    <cfRule type="notContainsBlanks" dxfId="7" priority="8">
      <formula>LEN(TRIM(C7))&gt;0</formula>
    </cfRule>
    <cfRule type="containsBlanks" dxfId="6" priority="9">
      <formula>LEN(TRIM(C7))=0</formula>
    </cfRule>
  </conditionalFormatting>
  <conditionalFormatting sqref="D7:D21">
    <cfRule type="expression" dxfId="5" priority="4">
      <formula>B7="No"</formula>
    </cfRule>
    <cfRule type="notContainsBlanks" dxfId="4" priority="5">
      <formula>LEN(TRIM(D7))&gt;0</formula>
    </cfRule>
    <cfRule type="containsBlanks" dxfId="3" priority="6">
      <formula>LEN(TRIM(D7))=0</formula>
    </cfRule>
  </conditionalFormatting>
  <conditionalFormatting sqref="G7:G12">
    <cfRule type="expression" dxfId="2" priority="1">
      <formula>F7="No"</formula>
    </cfRule>
    <cfRule type="notContainsBlanks" dxfId="1" priority="2">
      <formula>LEN(TRIM(G7))&gt;0</formula>
    </cfRule>
    <cfRule type="containsBlanks" dxfId="0" priority="3">
      <formula>LEN(TRIM(G7))=0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3F9F18FA-DD5A-4A66-BCDE-8F68CE11DD72}">
          <x14:formula1>
            <xm:f>'Cal_Dropdown list'!$B$67:$B$71</xm:f>
          </x14:formula1>
          <xm:sqref>D7:D21</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6132F-D499-440C-84D9-B332A6C76240}">
  <sheetPr>
    <tabColor theme="1" tint="0.499984740745262"/>
  </sheetPr>
  <dimension ref="A1:S66"/>
  <sheetViews>
    <sheetView topLeftCell="A42" zoomScale="70" zoomScaleNormal="70" workbookViewId="0">
      <selection activeCell="B12" sqref="B12"/>
    </sheetView>
  </sheetViews>
  <sheetFormatPr defaultColWidth="9.125" defaultRowHeight="15" x14ac:dyDescent="0.25"/>
  <cols>
    <col min="1" max="1" width="22" style="2" customWidth="1"/>
    <col min="2" max="2" width="23.375" style="2" customWidth="1"/>
    <col min="3" max="3" width="13.375" style="2" customWidth="1"/>
    <col min="4" max="4" width="15.625" style="2" customWidth="1"/>
    <col min="5" max="5" width="23.625" style="2" customWidth="1"/>
    <col min="6" max="6" width="15.375" style="2" customWidth="1"/>
    <col min="7" max="7" width="14.125" style="2" customWidth="1"/>
    <col min="8" max="8" width="11.875" style="2" customWidth="1"/>
    <col min="9" max="9" width="14.125" style="2" customWidth="1"/>
    <col min="10" max="10" width="16.5" style="2" customWidth="1"/>
    <col min="11" max="11" width="13.625" style="2" customWidth="1"/>
    <col min="12" max="12" width="10.125" style="2" bestFit="1" customWidth="1"/>
    <col min="13" max="13" width="12" style="2" bestFit="1" customWidth="1"/>
    <col min="14" max="14" width="12.625" style="2" customWidth="1"/>
    <col min="15" max="15" width="10" style="2" bestFit="1" customWidth="1"/>
    <col min="16" max="16" width="13" style="2" bestFit="1" customWidth="1"/>
    <col min="17" max="17" width="11" style="2" bestFit="1" customWidth="1"/>
    <col min="18" max="18" width="14.125" style="2" bestFit="1" customWidth="1"/>
    <col min="19" max="19" width="13.375" style="2" customWidth="1"/>
    <col min="20" max="16384" width="9.125" style="2"/>
  </cols>
  <sheetData>
    <row r="1" spans="1:14" x14ac:dyDescent="0.25">
      <c r="A1" s="274" t="s">
        <v>413</v>
      </c>
      <c r="B1" s="274"/>
      <c r="D1" s="274" t="s">
        <v>414</v>
      </c>
      <c r="E1" s="274"/>
      <c r="G1" s="274" t="s">
        <v>415</v>
      </c>
      <c r="H1" s="274"/>
    </row>
    <row r="2" spans="1:14" ht="15" customHeight="1" x14ac:dyDescent="0.25">
      <c r="A2" s="275" t="s">
        <v>416</v>
      </c>
      <c r="B2" s="275"/>
      <c r="D2" s="275" t="s">
        <v>416</v>
      </c>
      <c r="E2" s="275"/>
    </row>
    <row r="3" spans="1:14" ht="15.6" customHeight="1" x14ac:dyDescent="0.25">
      <c r="A3" s="17" t="s">
        <v>56</v>
      </c>
      <c r="B3" s="20" t="s">
        <v>417</v>
      </c>
      <c r="D3" s="20" t="s">
        <v>418</v>
      </c>
      <c r="E3" s="20" t="s">
        <v>419</v>
      </c>
      <c r="G3" s="20" t="s">
        <v>420</v>
      </c>
      <c r="H3" s="20" t="s">
        <v>421</v>
      </c>
    </row>
    <row r="4" spans="1:14" x14ac:dyDescent="0.25">
      <c r="A4" s="18" t="s">
        <v>422</v>
      </c>
      <c r="B4" s="18" t="s">
        <v>423</v>
      </c>
      <c r="D4" s="18" t="s">
        <v>424</v>
      </c>
      <c r="E4" s="37">
        <v>0.2</v>
      </c>
      <c r="G4" s="37" t="s">
        <v>257</v>
      </c>
      <c r="H4" s="39">
        <v>3.7854117800000002E-3</v>
      </c>
    </row>
    <row r="5" spans="1:14" x14ac:dyDescent="0.25">
      <c r="A5" s="18" t="s">
        <v>425</v>
      </c>
      <c r="B5" s="18" t="s">
        <v>423</v>
      </c>
      <c r="D5" s="18" t="s">
        <v>426</v>
      </c>
      <c r="E5" s="37">
        <v>0.15</v>
      </c>
      <c r="G5" s="37" t="s">
        <v>253</v>
      </c>
      <c r="H5" s="39">
        <v>1E-3</v>
      </c>
    </row>
    <row r="6" spans="1:14" x14ac:dyDescent="0.25">
      <c r="A6" s="18" t="s">
        <v>427</v>
      </c>
      <c r="B6" s="18" t="s">
        <v>423</v>
      </c>
      <c r="D6" s="18" t="s">
        <v>428</v>
      </c>
      <c r="E6" s="37">
        <v>0.15</v>
      </c>
      <c r="G6" s="37" t="s">
        <v>263</v>
      </c>
      <c r="H6" s="39">
        <v>1</v>
      </c>
    </row>
    <row r="7" spans="1:14" x14ac:dyDescent="0.25">
      <c r="A7" s="18" t="s">
        <v>429</v>
      </c>
      <c r="B7" s="18" t="s">
        <v>423</v>
      </c>
      <c r="D7" s="18" t="s">
        <v>430</v>
      </c>
      <c r="E7" s="37">
        <v>0.15</v>
      </c>
    </row>
    <row r="8" spans="1:14" x14ac:dyDescent="0.25">
      <c r="A8" s="18" t="s">
        <v>431</v>
      </c>
      <c r="B8" s="18" t="s">
        <v>423</v>
      </c>
    </row>
    <row r="9" spans="1:14" x14ac:dyDescent="0.25">
      <c r="A9" s="18" t="s">
        <v>432</v>
      </c>
      <c r="B9" s="18" t="s">
        <v>423</v>
      </c>
    </row>
    <row r="10" spans="1:14" x14ac:dyDescent="0.25">
      <c r="A10" s="18" t="s">
        <v>433</v>
      </c>
      <c r="B10" s="18" t="s">
        <v>434</v>
      </c>
    </row>
    <row r="11" spans="1:14" x14ac:dyDescent="0.25">
      <c r="A11" s="18" t="s">
        <v>435</v>
      </c>
      <c r="B11" s="18" t="s">
        <v>423</v>
      </c>
    </row>
    <row r="12" spans="1:14" x14ac:dyDescent="0.25">
      <c r="J12" s="21"/>
      <c r="K12" s="22"/>
      <c r="L12" s="22"/>
      <c r="M12" s="23"/>
      <c r="N12" s="22"/>
    </row>
    <row r="13" spans="1:14" x14ac:dyDescent="0.25">
      <c r="A13" s="274" t="s">
        <v>436</v>
      </c>
      <c r="B13" s="274"/>
      <c r="C13" s="274"/>
      <c r="D13" s="274"/>
      <c r="F13" s="274" t="s">
        <v>437</v>
      </c>
      <c r="G13" s="274"/>
      <c r="K13" s="22"/>
      <c r="L13" s="22"/>
      <c r="M13" s="23"/>
      <c r="N13" s="22"/>
    </row>
    <row r="14" spans="1:14" x14ac:dyDescent="0.25">
      <c r="A14" s="281" t="s">
        <v>119</v>
      </c>
      <c r="B14" s="281" t="s">
        <v>120</v>
      </c>
      <c r="C14" s="17" t="s">
        <v>438</v>
      </c>
      <c r="D14" s="17" t="s">
        <v>439</v>
      </c>
      <c r="F14" s="17" t="s">
        <v>440</v>
      </c>
      <c r="G14" s="17" t="s">
        <v>441</v>
      </c>
      <c r="H14" s="17" t="s">
        <v>442</v>
      </c>
      <c r="I14" s="17" t="s">
        <v>443</v>
      </c>
      <c r="J14" s="17" t="s">
        <v>444</v>
      </c>
      <c r="K14" s="22"/>
      <c r="L14" s="22"/>
      <c r="M14" s="23"/>
      <c r="N14" s="22"/>
    </row>
    <row r="15" spans="1:14" x14ac:dyDescent="0.25">
      <c r="A15" s="281"/>
      <c r="B15" s="281"/>
      <c r="C15" s="17" t="s">
        <v>445</v>
      </c>
      <c r="D15" s="17" t="s">
        <v>446</v>
      </c>
      <c r="F15" s="18" t="s">
        <v>424</v>
      </c>
      <c r="G15" s="18" t="s">
        <v>447</v>
      </c>
      <c r="H15" s="18" t="s">
        <v>447</v>
      </c>
      <c r="I15" s="18">
        <v>1</v>
      </c>
      <c r="J15" s="18" t="s">
        <v>448</v>
      </c>
      <c r="K15" s="22"/>
      <c r="L15" s="22"/>
      <c r="M15" s="23"/>
      <c r="N15" s="22"/>
    </row>
    <row r="16" spans="1:14" x14ac:dyDescent="0.25">
      <c r="A16" s="280" t="s">
        <v>129</v>
      </c>
      <c r="B16" s="14" t="s">
        <v>130</v>
      </c>
      <c r="C16" s="40"/>
      <c r="D16" s="40">
        <v>0.15166666700000001</v>
      </c>
      <c r="F16" s="18" t="s">
        <v>424</v>
      </c>
      <c r="G16" s="18" t="s">
        <v>449</v>
      </c>
      <c r="H16" s="18" t="s">
        <v>447</v>
      </c>
      <c r="I16" s="18">
        <v>0.5</v>
      </c>
      <c r="J16" s="18" t="s">
        <v>448</v>
      </c>
      <c r="K16" s="22"/>
      <c r="L16" s="22"/>
      <c r="M16" s="23"/>
      <c r="N16" s="19"/>
    </row>
    <row r="17" spans="1:14" x14ac:dyDescent="0.25">
      <c r="A17" s="279"/>
      <c r="B17" s="14" t="s">
        <v>131</v>
      </c>
      <c r="C17" s="40">
        <v>0.179646572</v>
      </c>
      <c r="D17" s="40">
        <v>4.9901826000000003E-2</v>
      </c>
      <c r="F17" s="18" t="s">
        <v>424</v>
      </c>
      <c r="G17" s="18" t="s">
        <v>450</v>
      </c>
      <c r="H17" s="18" t="s">
        <v>447</v>
      </c>
      <c r="I17" s="18">
        <v>5</v>
      </c>
      <c r="J17" s="18" t="s">
        <v>448</v>
      </c>
      <c r="K17" s="22"/>
      <c r="L17" s="22"/>
      <c r="M17" s="23"/>
      <c r="N17" s="22"/>
    </row>
    <row r="18" spans="1:14" x14ac:dyDescent="0.25">
      <c r="A18" s="279"/>
      <c r="B18" s="14" t="s">
        <v>132</v>
      </c>
      <c r="C18" s="40"/>
      <c r="D18" s="40">
        <v>0.173944444</v>
      </c>
      <c r="F18" s="18" t="s">
        <v>424</v>
      </c>
      <c r="G18" s="18" t="s">
        <v>451</v>
      </c>
      <c r="H18" s="18" t="s">
        <v>447</v>
      </c>
      <c r="I18" s="18">
        <v>0.5</v>
      </c>
      <c r="J18" s="18" t="s">
        <v>448</v>
      </c>
      <c r="K18" s="22"/>
      <c r="L18" s="22"/>
      <c r="M18" s="23"/>
      <c r="N18" s="22"/>
    </row>
    <row r="19" spans="1:14" x14ac:dyDescent="0.25">
      <c r="A19" s="279"/>
      <c r="B19" s="14" t="s">
        <v>133</v>
      </c>
      <c r="C19" s="40">
        <v>0.179646572</v>
      </c>
      <c r="D19" s="40">
        <v>4.9901826000000003E-2</v>
      </c>
      <c r="F19" s="18" t="s">
        <v>424</v>
      </c>
      <c r="G19" s="18" t="s">
        <v>388</v>
      </c>
      <c r="H19" s="18" t="s">
        <v>447</v>
      </c>
      <c r="I19" s="18">
        <v>5</v>
      </c>
      <c r="J19" s="18" t="s">
        <v>448</v>
      </c>
    </row>
    <row r="20" spans="1:14" x14ac:dyDescent="0.25">
      <c r="A20" s="280" t="s">
        <v>134</v>
      </c>
      <c r="B20" s="14" t="s">
        <v>135</v>
      </c>
      <c r="C20" s="40">
        <v>0.18822</v>
      </c>
      <c r="D20" s="40">
        <v>5.2283333000000001E-2</v>
      </c>
      <c r="F20" s="18" t="s">
        <v>424</v>
      </c>
      <c r="G20" s="18" t="s">
        <v>452</v>
      </c>
      <c r="H20" s="18" t="s">
        <v>447</v>
      </c>
      <c r="I20" s="18">
        <v>0</v>
      </c>
      <c r="J20" s="18" t="s">
        <v>448</v>
      </c>
    </row>
    <row r="21" spans="1:14" x14ac:dyDescent="0.25">
      <c r="A21" s="279"/>
      <c r="B21" s="14" t="s">
        <v>136</v>
      </c>
      <c r="C21" s="40">
        <v>2.2000000000000001E-4</v>
      </c>
      <c r="D21" s="40">
        <v>6.1111099999999998E-5</v>
      </c>
      <c r="F21" s="18" t="s">
        <v>426</v>
      </c>
      <c r="G21" s="18" t="s">
        <v>453</v>
      </c>
      <c r="H21" s="18" t="s">
        <v>388</v>
      </c>
      <c r="I21" s="18">
        <v>0.1</v>
      </c>
      <c r="J21" s="18" t="s">
        <v>448</v>
      </c>
    </row>
    <row r="22" spans="1:14" x14ac:dyDescent="0.25">
      <c r="A22" s="279"/>
      <c r="B22" s="16" t="s">
        <v>137</v>
      </c>
      <c r="C22" s="40">
        <v>0</v>
      </c>
      <c r="D22" s="40">
        <v>0</v>
      </c>
      <c r="F22" s="18" t="s">
        <v>426</v>
      </c>
      <c r="G22" s="18" t="s">
        <v>388</v>
      </c>
      <c r="H22" s="18" t="s">
        <v>388</v>
      </c>
      <c r="I22" s="18">
        <v>1</v>
      </c>
      <c r="J22" s="18" t="s">
        <v>448</v>
      </c>
    </row>
    <row r="23" spans="1:14" x14ac:dyDescent="0.25">
      <c r="A23" s="279"/>
      <c r="B23" s="14" t="s">
        <v>138</v>
      </c>
      <c r="C23" s="40">
        <v>0</v>
      </c>
      <c r="D23" s="40">
        <v>0</v>
      </c>
      <c r="F23" s="18" t="s">
        <v>426</v>
      </c>
      <c r="G23" s="18" t="s">
        <v>449</v>
      </c>
      <c r="H23" s="18" t="s">
        <v>388</v>
      </c>
      <c r="I23" s="18">
        <v>0.4</v>
      </c>
      <c r="J23" s="18" t="s">
        <v>448</v>
      </c>
    </row>
    <row r="24" spans="1:14" x14ac:dyDescent="0.25">
      <c r="A24" s="279"/>
      <c r="B24" s="14" t="s">
        <v>139</v>
      </c>
      <c r="C24" s="40">
        <v>0</v>
      </c>
      <c r="D24" s="40">
        <v>0</v>
      </c>
      <c r="F24" s="18" t="s">
        <v>426</v>
      </c>
      <c r="G24" s="18" t="s">
        <v>452</v>
      </c>
      <c r="H24" s="18" t="s">
        <v>388</v>
      </c>
      <c r="I24" s="18">
        <v>0</v>
      </c>
      <c r="J24" s="18" t="s">
        <v>448</v>
      </c>
    </row>
    <row r="25" spans="1:14" x14ac:dyDescent="0.25">
      <c r="A25" s="279"/>
      <c r="B25" s="14" t="s">
        <v>140</v>
      </c>
      <c r="C25" s="40">
        <v>0</v>
      </c>
      <c r="D25" s="40">
        <v>0</v>
      </c>
      <c r="F25" s="18" t="s">
        <v>426</v>
      </c>
      <c r="G25" s="18" t="s">
        <v>450</v>
      </c>
      <c r="H25" s="18" t="s">
        <v>388</v>
      </c>
      <c r="I25" s="18">
        <v>1</v>
      </c>
      <c r="J25" s="18" t="s">
        <v>448</v>
      </c>
    </row>
    <row r="26" spans="1:14" x14ac:dyDescent="0.25">
      <c r="A26" s="279"/>
      <c r="B26" s="14" t="s">
        <v>141</v>
      </c>
      <c r="C26" s="40">
        <v>0</v>
      </c>
      <c r="D26" s="40">
        <v>0</v>
      </c>
      <c r="F26" s="18" t="s">
        <v>426</v>
      </c>
      <c r="G26" s="18" t="s">
        <v>447</v>
      </c>
      <c r="H26" s="18" t="s">
        <v>388</v>
      </c>
      <c r="I26" s="18">
        <v>0.2</v>
      </c>
      <c r="J26" s="18" t="s">
        <v>448</v>
      </c>
    </row>
    <row r="27" spans="1:14" x14ac:dyDescent="0.25">
      <c r="A27" s="278" t="s">
        <v>142</v>
      </c>
      <c r="B27" s="16" t="s">
        <v>143</v>
      </c>
      <c r="C27" s="40">
        <v>0.18292892599999999</v>
      </c>
      <c r="D27" s="40">
        <v>5.0813590999999998E-2</v>
      </c>
      <c r="F27" s="18" t="s">
        <v>428</v>
      </c>
      <c r="G27" s="18" t="s">
        <v>453</v>
      </c>
      <c r="H27" s="18" t="s">
        <v>447</v>
      </c>
      <c r="I27" s="18">
        <v>0.5</v>
      </c>
      <c r="J27" s="18" t="s">
        <v>448</v>
      </c>
    </row>
    <row r="28" spans="1:14" x14ac:dyDescent="0.25">
      <c r="A28" s="279"/>
      <c r="B28" s="16" t="s">
        <v>144</v>
      </c>
      <c r="C28" s="40">
        <v>0.32261690999999998</v>
      </c>
      <c r="D28" s="40">
        <v>8.9615808000000005E-2</v>
      </c>
      <c r="F28" s="18" t="s">
        <v>428</v>
      </c>
      <c r="G28" s="18" t="s">
        <v>388</v>
      </c>
      <c r="H28" s="18" t="s">
        <v>447</v>
      </c>
      <c r="I28" s="18">
        <v>5</v>
      </c>
      <c r="J28" s="18" t="s">
        <v>448</v>
      </c>
    </row>
    <row r="29" spans="1:14" x14ac:dyDescent="0.25">
      <c r="A29" s="279"/>
      <c r="B29" s="16" t="s">
        <v>145</v>
      </c>
      <c r="C29" s="40">
        <v>0.32261690999999998</v>
      </c>
      <c r="D29" s="40">
        <v>8.9615808000000005E-2</v>
      </c>
      <c r="F29" s="18" t="s">
        <v>428</v>
      </c>
      <c r="G29" s="18" t="s">
        <v>449</v>
      </c>
      <c r="H29" s="18" t="s">
        <v>447</v>
      </c>
      <c r="I29" s="18">
        <v>0.5</v>
      </c>
      <c r="J29" s="18" t="s">
        <v>448</v>
      </c>
    </row>
    <row r="30" spans="1:14" x14ac:dyDescent="0.25">
      <c r="A30" s="279"/>
      <c r="B30" s="16" t="s">
        <v>146</v>
      </c>
      <c r="C30" s="40">
        <v>0.25192703100000002</v>
      </c>
      <c r="D30" s="40">
        <v>6.9979731000000003E-2</v>
      </c>
      <c r="F30" s="18" t="s">
        <v>428</v>
      </c>
      <c r="G30" s="18" t="s">
        <v>452</v>
      </c>
      <c r="H30" s="18" t="s">
        <v>447</v>
      </c>
      <c r="I30" s="18">
        <v>0</v>
      </c>
      <c r="J30" s="18" t="s">
        <v>448</v>
      </c>
    </row>
    <row r="31" spans="1:14" x14ac:dyDescent="0.25">
      <c r="A31" s="279"/>
      <c r="B31" s="15" t="s">
        <v>147</v>
      </c>
      <c r="C31" s="40"/>
      <c r="D31" s="40">
        <v>21.280807240000001</v>
      </c>
      <c r="F31" s="18" t="s">
        <v>428</v>
      </c>
      <c r="G31" s="18" t="s">
        <v>450</v>
      </c>
      <c r="H31" s="18" t="s">
        <v>447</v>
      </c>
      <c r="I31" s="18">
        <v>5</v>
      </c>
      <c r="J31" s="18" t="s">
        <v>448</v>
      </c>
    </row>
    <row r="32" spans="1:14" x14ac:dyDescent="0.25">
      <c r="A32" s="279"/>
      <c r="B32" s="16" t="s">
        <v>148</v>
      </c>
      <c r="C32" s="40">
        <v>0.268133805</v>
      </c>
      <c r="D32" s="40">
        <v>7.4481613000000002E-2</v>
      </c>
      <c r="F32" s="18" t="s">
        <v>428</v>
      </c>
      <c r="G32" s="18" t="s">
        <v>447</v>
      </c>
      <c r="H32" s="18" t="s">
        <v>447</v>
      </c>
      <c r="I32" s="18">
        <v>1</v>
      </c>
      <c r="J32" s="18" t="s">
        <v>448</v>
      </c>
    </row>
    <row r="33" spans="1:19" x14ac:dyDescent="0.25">
      <c r="A33" s="279"/>
      <c r="B33" s="16" t="s">
        <v>149</v>
      </c>
      <c r="C33" s="40">
        <v>0.18431892599999999</v>
      </c>
      <c r="D33" s="40">
        <v>5.1199702E-2</v>
      </c>
      <c r="F33" s="18" t="s">
        <v>430</v>
      </c>
      <c r="G33" s="18" t="s">
        <v>453</v>
      </c>
      <c r="H33" s="18" t="s">
        <v>447</v>
      </c>
      <c r="I33" s="18">
        <v>0.5</v>
      </c>
      <c r="J33" s="18" t="s">
        <v>448</v>
      </c>
    </row>
    <row r="34" spans="1:19" x14ac:dyDescent="0.25">
      <c r="A34" s="279"/>
      <c r="B34" s="16" t="s">
        <v>150</v>
      </c>
      <c r="C34" s="40">
        <v>0.21449600399999999</v>
      </c>
      <c r="D34" s="40">
        <v>5.9582222999999997E-2</v>
      </c>
      <c r="F34" s="18" t="s">
        <v>430</v>
      </c>
      <c r="G34" s="18" t="s">
        <v>388</v>
      </c>
      <c r="H34" s="18" t="s">
        <v>447</v>
      </c>
      <c r="I34" s="18">
        <v>5</v>
      </c>
      <c r="J34" s="18" t="s">
        <v>448</v>
      </c>
    </row>
    <row r="35" spans="1:19" x14ac:dyDescent="0.25">
      <c r="A35" s="279"/>
      <c r="B35" s="16" t="s">
        <v>151</v>
      </c>
      <c r="C35" s="40">
        <v>0.18292892599999999</v>
      </c>
      <c r="D35" s="40">
        <v>5.0813590999999998E-2</v>
      </c>
      <c r="F35" s="18" t="s">
        <v>430</v>
      </c>
      <c r="G35" s="18" t="s">
        <v>449</v>
      </c>
      <c r="H35" s="18" t="s">
        <v>447</v>
      </c>
      <c r="I35" s="18">
        <v>0.5</v>
      </c>
      <c r="J35" s="18" t="s">
        <v>448</v>
      </c>
    </row>
    <row r="36" spans="1:19" x14ac:dyDescent="0.25">
      <c r="A36" s="279"/>
      <c r="B36" s="16" t="s">
        <v>152</v>
      </c>
      <c r="C36" s="40">
        <v>0.183228526</v>
      </c>
      <c r="D36" s="40">
        <v>5.0896812999999999E-2</v>
      </c>
      <c r="F36" s="18" t="s">
        <v>430</v>
      </c>
      <c r="G36" s="18" t="s">
        <v>452</v>
      </c>
      <c r="H36" s="18" t="s">
        <v>447</v>
      </c>
      <c r="I36" s="18">
        <v>0</v>
      </c>
      <c r="J36" s="18" t="s">
        <v>448</v>
      </c>
    </row>
    <row r="37" spans="1:19" x14ac:dyDescent="0.25">
      <c r="A37" s="279"/>
      <c r="B37" s="16" t="s">
        <v>153</v>
      </c>
      <c r="C37" s="40">
        <v>0.21410480400000001</v>
      </c>
      <c r="D37" s="40">
        <v>5.9473557000000003E-2</v>
      </c>
      <c r="F37" s="18" t="s">
        <v>430</v>
      </c>
      <c r="G37" s="18" t="s">
        <v>450</v>
      </c>
      <c r="H37" s="18" t="s">
        <v>447</v>
      </c>
      <c r="I37" s="18">
        <v>5</v>
      </c>
      <c r="J37" s="18" t="s">
        <v>448</v>
      </c>
    </row>
    <row r="38" spans="1:19" x14ac:dyDescent="0.25">
      <c r="A38" s="278" t="s">
        <v>30</v>
      </c>
      <c r="B38" s="14" t="s">
        <v>154</v>
      </c>
      <c r="C38" s="40">
        <v>1.074E-2</v>
      </c>
      <c r="D38" s="40">
        <v>2.9833329999999999E-3</v>
      </c>
      <c r="F38" s="18" t="s">
        <v>430</v>
      </c>
      <c r="G38" s="18" t="s">
        <v>447</v>
      </c>
      <c r="H38" s="18" t="s">
        <v>447</v>
      </c>
      <c r="I38" s="18">
        <v>1</v>
      </c>
      <c r="J38" s="18" t="s">
        <v>448</v>
      </c>
    </row>
    <row r="39" spans="1:19" x14ac:dyDescent="0.25">
      <c r="A39" s="280"/>
      <c r="B39" s="14" t="s">
        <v>155</v>
      </c>
      <c r="C39" s="40">
        <v>1.074E-2</v>
      </c>
      <c r="D39" s="40">
        <v>2.9833329999999999E-3</v>
      </c>
    </row>
    <row r="41" spans="1:19" ht="15.75" customHeight="1" x14ac:dyDescent="0.25">
      <c r="A41" s="276" t="s">
        <v>454</v>
      </c>
      <c r="B41" s="276"/>
      <c r="C41" s="276"/>
      <c r="D41" s="276"/>
      <c r="E41" s="276"/>
      <c r="F41" s="276"/>
      <c r="G41" s="276"/>
      <c r="H41" s="276"/>
      <c r="I41" s="276"/>
      <c r="J41" s="276"/>
      <c r="K41" s="276"/>
      <c r="L41" s="276"/>
      <c r="M41" s="276"/>
      <c r="N41" s="276"/>
      <c r="O41" s="276"/>
      <c r="P41" s="276"/>
      <c r="Q41" s="276"/>
      <c r="R41" s="276"/>
      <c r="S41" s="277"/>
    </row>
    <row r="42" spans="1:19" x14ac:dyDescent="0.25">
      <c r="A42" s="17" t="s">
        <v>455</v>
      </c>
      <c r="B42" s="17" t="s">
        <v>456</v>
      </c>
      <c r="C42" s="17" t="s">
        <v>457</v>
      </c>
      <c r="D42" s="17" t="s">
        <v>458</v>
      </c>
      <c r="E42" s="17" t="s">
        <v>459</v>
      </c>
      <c r="F42" s="17" t="s">
        <v>460</v>
      </c>
      <c r="G42" s="17" t="s">
        <v>461</v>
      </c>
      <c r="H42" s="17" t="s">
        <v>462</v>
      </c>
      <c r="I42" s="17" t="s">
        <v>463</v>
      </c>
      <c r="J42" s="17" t="s">
        <v>464</v>
      </c>
      <c r="K42" s="17" t="s">
        <v>465</v>
      </c>
      <c r="L42" s="17" t="s">
        <v>466</v>
      </c>
      <c r="M42" s="17" t="s">
        <v>467</v>
      </c>
      <c r="N42" s="17" t="s">
        <v>468</v>
      </c>
      <c r="O42" s="17" t="s">
        <v>469</v>
      </c>
      <c r="P42" s="17" t="s">
        <v>470</v>
      </c>
      <c r="Q42" s="17" t="s">
        <v>471</v>
      </c>
      <c r="R42" s="17" t="s">
        <v>472</v>
      </c>
      <c r="S42" s="17" t="s">
        <v>473</v>
      </c>
    </row>
    <row r="43" spans="1:19" x14ac:dyDescent="0.25">
      <c r="A43" s="16" t="s">
        <v>144</v>
      </c>
      <c r="B43" s="38">
        <v>2.6740799999999999E-2</v>
      </c>
      <c r="C43" s="38">
        <v>26.7408</v>
      </c>
      <c r="D43" s="38">
        <v>12.129437272636554</v>
      </c>
      <c r="E43" s="38">
        <v>0.75808811022282696</v>
      </c>
      <c r="F43" s="38">
        <v>26740.799999999999</v>
      </c>
      <c r="G43" s="38">
        <v>24258.874545273109</v>
      </c>
      <c r="H43" s="38">
        <v>3.6</v>
      </c>
      <c r="I43" s="38">
        <v>1</v>
      </c>
      <c r="J43" s="38">
        <v>1055.870000000004</v>
      </c>
      <c r="K43" s="38">
        <v>1.0558700000000041E-3</v>
      </c>
      <c r="L43" s="38">
        <v>9.9999999999999995E-7</v>
      </c>
      <c r="M43" s="38"/>
      <c r="N43" s="38"/>
      <c r="O43" s="38"/>
      <c r="P43" s="38"/>
      <c r="Q43" s="38"/>
      <c r="R43" s="38"/>
      <c r="S43" s="1" t="s">
        <v>474</v>
      </c>
    </row>
    <row r="44" spans="1:19" x14ac:dyDescent="0.25">
      <c r="A44" s="16" t="s">
        <v>145</v>
      </c>
      <c r="B44" s="38">
        <v>2.6740799999999999E-2</v>
      </c>
      <c r="C44" s="38">
        <v>26.7408</v>
      </c>
      <c r="D44" s="38">
        <v>12.129437272636554</v>
      </c>
      <c r="E44" s="38">
        <v>0.75808811022282696</v>
      </c>
      <c r="F44" s="38">
        <v>26740.799999999999</v>
      </c>
      <c r="G44" s="38">
        <v>24258.874545273109</v>
      </c>
      <c r="H44" s="38">
        <v>3.6</v>
      </c>
      <c r="I44" s="38">
        <v>1</v>
      </c>
      <c r="J44" s="38">
        <v>1055.870000000004</v>
      </c>
      <c r="K44" s="38">
        <v>1.0558700000000041E-3</v>
      </c>
      <c r="L44" s="38">
        <v>9.9999999999999995E-7</v>
      </c>
      <c r="M44" s="38"/>
      <c r="N44" s="38"/>
      <c r="O44" s="38"/>
      <c r="P44" s="38"/>
      <c r="Q44" s="38"/>
      <c r="R44" s="38"/>
      <c r="S44" s="1" t="s">
        <v>474</v>
      </c>
    </row>
    <row r="45" spans="1:19" x14ac:dyDescent="0.25">
      <c r="A45" s="14" t="s">
        <v>154</v>
      </c>
      <c r="B45" s="38">
        <v>1.6257600000000001E-2</v>
      </c>
      <c r="C45" s="38">
        <v>16.2576</v>
      </c>
      <c r="D45" s="38">
        <v>7.3743320844408569</v>
      </c>
      <c r="E45" s="38">
        <v>0.46089470998469129</v>
      </c>
      <c r="F45" s="38">
        <v>16257.6</v>
      </c>
      <c r="G45" s="38">
        <v>14748.664168881713</v>
      </c>
      <c r="H45" s="38">
        <v>3.6</v>
      </c>
      <c r="I45" s="38">
        <v>1</v>
      </c>
      <c r="J45" s="38">
        <v>1055.870000000004</v>
      </c>
      <c r="K45" s="38">
        <v>1.0558700000000041E-3</v>
      </c>
      <c r="L45" s="38">
        <v>9.9999999999999995E-7</v>
      </c>
      <c r="M45" s="38"/>
      <c r="N45" s="38"/>
      <c r="O45" s="38"/>
      <c r="P45" s="38"/>
      <c r="Q45" s="38"/>
      <c r="R45" s="38"/>
      <c r="S45" s="1" t="s">
        <v>474</v>
      </c>
    </row>
    <row r="46" spans="1:19" x14ac:dyDescent="0.25">
      <c r="A46" s="14" t="s">
        <v>155</v>
      </c>
      <c r="B46" s="38">
        <v>1.6257600000000001E-2</v>
      </c>
      <c r="C46" s="38">
        <v>16.2576</v>
      </c>
      <c r="D46" s="38">
        <v>7.3743320844408569</v>
      </c>
      <c r="E46" s="38">
        <v>0.46089470998469129</v>
      </c>
      <c r="F46" s="38">
        <v>16257.6</v>
      </c>
      <c r="G46" s="38">
        <v>14748.664168881713</v>
      </c>
      <c r="H46" s="38">
        <v>3.6</v>
      </c>
      <c r="I46" s="38">
        <v>1</v>
      </c>
      <c r="J46" s="38">
        <v>1055.870000000004</v>
      </c>
      <c r="K46" s="38">
        <v>1.0558700000000041E-3</v>
      </c>
      <c r="L46" s="38">
        <v>9.9999999999999995E-7</v>
      </c>
      <c r="M46" s="38"/>
      <c r="N46" s="38"/>
      <c r="O46" s="38"/>
      <c r="P46" s="38"/>
      <c r="Q46" s="38"/>
      <c r="R46" s="38"/>
      <c r="S46" s="1" t="s">
        <v>474</v>
      </c>
    </row>
    <row r="47" spans="1:19" x14ac:dyDescent="0.25">
      <c r="A47" s="16" t="s">
        <v>146</v>
      </c>
      <c r="B47" s="38"/>
      <c r="C47" s="38"/>
      <c r="D47" s="38"/>
      <c r="E47" s="38"/>
      <c r="F47" s="38"/>
      <c r="G47" s="38"/>
      <c r="H47" s="38">
        <v>3.6</v>
      </c>
      <c r="I47" s="38">
        <v>1</v>
      </c>
      <c r="J47" s="38">
        <v>1055.870000000004</v>
      </c>
      <c r="K47" s="38">
        <v>1.0558700000000041E-3</v>
      </c>
      <c r="L47" s="38">
        <v>9.9999999999999995E-7</v>
      </c>
      <c r="M47" s="38">
        <v>1088.5212107139521</v>
      </c>
      <c r="N47" s="38">
        <v>29390.114301005393</v>
      </c>
      <c r="O47" s="38">
        <v>38.440800000000003</v>
      </c>
      <c r="P47" s="38">
        <v>38440.800000000003</v>
      </c>
      <c r="Q47" s="38">
        <v>145.51428614690428</v>
      </c>
      <c r="R47" s="38">
        <v>108852.1210713952</v>
      </c>
      <c r="S47" s="1" t="s">
        <v>474</v>
      </c>
    </row>
    <row r="48" spans="1:19" x14ac:dyDescent="0.25">
      <c r="A48" s="14" t="s">
        <v>135</v>
      </c>
      <c r="B48" s="38"/>
      <c r="C48" s="38"/>
      <c r="D48" s="38"/>
      <c r="E48" s="38"/>
      <c r="F48" s="38"/>
      <c r="G48" s="38"/>
      <c r="H48" s="38">
        <v>3.6</v>
      </c>
      <c r="I48" s="38">
        <v>1</v>
      </c>
      <c r="J48" s="38">
        <v>1055.870000000004</v>
      </c>
      <c r="K48" s="38">
        <v>1.0558700000000041E-3</v>
      </c>
      <c r="L48" s="38">
        <v>9.9999999999999995E-7</v>
      </c>
      <c r="M48" s="38">
        <v>1012.3716186177427</v>
      </c>
      <c r="N48" s="38">
        <v>27334.07240337933</v>
      </c>
      <c r="O48" s="38">
        <v>35.751599999999996</v>
      </c>
      <c r="P48" s="38">
        <v>35751.599999999999</v>
      </c>
      <c r="Q48" s="38">
        <v>135.33455475977769</v>
      </c>
      <c r="R48" s="38">
        <v>101237.16186177426</v>
      </c>
      <c r="S48" s="1" t="s">
        <v>474</v>
      </c>
    </row>
    <row r="49" spans="1:19" x14ac:dyDescent="0.25">
      <c r="A49" s="14" t="s">
        <v>136</v>
      </c>
      <c r="B49" s="38"/>
      <c r="C49" s="38"/>
      <c r="D49" s="38"/>
      <c r="E49" s="38"/>
      <c r="F49" s="38"/>
      <c r="G49" s="38"/>
      <c r="H49" s="38">
        <v>3.6</v>
      </c>
      <c r="I49" s="38">
        <v>1</v>
      </c>
      <c r="J49" s="38">
        <v>1055.870000000004</v>
      </c>
      <c r="K49" s="38">
        <v>1.0558700000000041E-3</v>
      </c>
      <c r="L49" s="38">
        <v>9.9999999999999995E-7</v>
      </c>
      <c r="M49" s="38">
        <v>593.24976850999724</v>
      </c>
      <c r="N49" s="38">
        <v>16017.766428380288</v>
      </c>
      <c r="O49" s="38">
        <v>20.950437599999997</v>
      </c>
      <c r="P49" s="38">
        <v>20950.437599999997</v>
      </c>
      <c r="Q49" s="38">
        <v>79.306049089229731</v>
      </c>
      <c r="R49" s="38">
        <v>59324.976850999716</v>
      </c>
      <c r="S49" s="1"/>
    </row>
    <row r="50" spans="1:19" x14ac:dyDescent="0.25">
      <c r="A50" s="16" t="s">
        <v>152</v>
      </c>
      <c r="B50" s="38"/>
      <c r="C50" s="38"/>
      <c r="D50" s="38"/>
      <c r="E50" s="38"/>
      <c r="F50" s="38"/>
      <c r="G50" s="38"/>
      <c r="H50" s="38">
        <v>3.6</v>
      </c>
      <c r="I50" s="38">
        <v>1</v>
      </c>
      <c r="J50" s="38">
        <v>1055.870000000004</v>
      </c>
      <c r="K50" s="38">
        <v>1.0558700000000041E-3</v>
      </c>
      <c r="L50" s="38">
        <v>9.9999999999999995E-7</v>
      </c>
      <c r="M50" s="38">
        <v>987.2942429073446</v>
      </c>
      <c r="N50" s="38">
        <v>26656.982300546657</v>
      </c>
      <c r="O50" s="38">
        <v>34.866</v>
      </c>
      <c r="P50" s="38">
        <v>34866</v>
      </c>
      <c r="Q50" s="38">
        <v>131.98219341943883</v>
      </c>
      <c r="R50" s="38">
        <v>98729.42429073446</v>
      </c>
      <c r="S50" s="1" t="s">
        <v>474</v>
      </c>
    </row>
    <row r="51" spans="1:19" x14ac:dyDescent="0.25">
      <c r="A51" s="16" t="s">
        <v>153</v>
      </c>
      <c r="B51" s="38"/>
      <c r="C51" s="38"/>
      <c r="D51" s="38"/>
      <c r="E51" s="38"/>
      <c r="F51" s="38"/>
      <c r="G51" s="38"/>
      <c r="H51" s="38">
        <v>3.6</v>
      </c>
      <c r="I51" s="38">
        <v>1</v>
      </c>
      <c r="J51" s="38">
        <v>1055.870000000004</v>
      </c>
      <c r="K51" s="38">
        <v>1.0558700000000041E-3</v>
      </c>
      <c r="L51" s="38">
        <v>9.9999999999999995E-7</v>
      </c>
      <c r="M51" s="38">
        <v>735.29719918334297</v>
      </c>
      <c r="N51" s="38">
        <v>19853.052486715853</v>
      </c>
      <c r="O51" s="38">
        <v>25.966799999999999</v>
      </c>
      <c r="P51" s="38">
        <v>25966.799999999999</v>
      </c>
      <c r="Q51" s="38">
        <v>98.295050194570194</v>
      </c>
      <c r="R51" s="38">
        <v>73529.719918334289</v>
      </c>
      <c r="S51" s="1"/>
    </row>
    <row r="52" spans="1:19" x14ac:dyDescent="0.25">
      <c r="A52" s="16" t="s">
        <v>148</v>
      </c>
      <c r="B52" s="38"/>
      <c r="C52" s="38"/>
      <c r="D52" s="38"/>
      <c r="E52" s="38"/>
      <c r="F52" s="38"/>
      <c r="G52" s="38"/>
      <c r="H52" s="38">
        <v>3.6</v>
      </c>
      <c r="I52" s="38">
        <v>1</v>
      </c>
      <c r="J52" s="38">
        <v>1055.870000000004</v>
      </c>
      <c r="K52" s="38">
        <v>1.0558700000000041E-3</v>
      </c>
      <c r="L52" s="38">
        <v>9.9999999999999995E-7</v>
      </c>
      <c r="M52" s="38">
        <v>1207.078072304168</v>
      </c>
      <c r="N52" s="38">
        <v>32591.15409610459</v>
      </c>
      <c r="O52" s="38">
        <v>42.627600000000001</v>
      </c>
      <c r="P52" s="38">
        <v>42627.6</v>
      </c>
      <c r="Q52" s="38">
        <v>161.36305134533561</v>
      </c>
      <c r="R52" s="38">
        <v>120707.8072304168</v>
      </c>
      <c r="S52" s="1" t="s">
        <v>474</v>
      </c>
    </row>
    <row r="53" spans="1:19" x14ac:dyDescent="0.25">
      <c r="A53" s="16" t="s">
        <v>143</v>
      </c>
      <c r="B53" s="38"/>
      <c r="C53" s="38"/>
      <c r="D53" s="38"/>
      <c r="E53" s="38"/>
      <c r="F53" s="38"/>
      <c r="G53" s="38"/>
      <c r="H53" s="38">
        <v>3.6</v>
      </c>
      <c r="I53" s="38">
        <v>1</v>
      </c>
      <c r="J53" s="38">
        <v>1055.870000000004</v>
      </c>
      <c r="K53" s="38">
        <v>1.0558700000000041E-3</v>
      </c>
      <c r="L53" s="38">
        <v>9.9999999999999995E-7</v>
      </c>
      <c r="M53" s="38">
        <v>259.13288234078158</v>
      </c>
      <c r="N53" s="38">
        <v>6996.5977292709958</v>
      </c>
      <c r="O53" s="38">
        <v>9.1511999999999993</v>
      </c>
      <c r="P53" s="38">
        <v>9151.1999999999989</v>
      </c>
      <c r="Q53" s="38">
        <v>34.641067183501654</v>
      </c>
      <c r="R53" s="38">
        <v>25913.288234078158</v>
      </c>
      <c r="S53" s="1"/>
    </row>
    <row r="54" spans="1:19" x14ac:dyDescent="0.25">
      <c r="A54" s="16" t="s">
        <v>150</v>
      </c>
      <c r="B54" s="38"/>
      <c r="C54" s="38"/>
      <c r="D54" s="38"/>
      <c r="E54" s="38"/>
      <c r="F54" s="38"/>
      <c r="G54" s="38"/>
      <c r="H54" s="38">
        <v>3.6</v>
      </c>
      <c r="I54" s="38">
        <v>1</v>
      </c>
      <c r="J54" s="38">
        <v>1055.870000000004</v>
      </c>
      <c r="K54" s="38">
        <v>1.0558700000000041E-3</v>
      </c>
      <c r="L54" s="38">
        <v>9.9999999999999995E-7</v>
      </c>
      <c r="M54" s="38">
        <v>739.98646456008407</v>
      </c>
      <c r="N54" s="38">
        <v>19979.66283114798</v>
      </c>
      <c r="O54" s="38">
        <v>26.132400000000001</v>
      </c>
      <c r="P54" s="38">
        <v>26132.400000000001</v>
      </c>
      <c r="Q54" s="38">
        <v>98.921914510243326</v>
      </c>
      <c r="R54" s="38">
        <v>73998.646456008413</v>
      </c>
      <c r="S54" s="1" t="s">
        <v>474</v>
      </c>
    </row>
    <row r="55" spans="1:19" x14ac:dyDescent="0.25">
      <c r="A55" s="16" t="s">
        <v>149</v>
      </c>
      <c r="B55" s="38"/>
      <c r="C55" s="38"/>
      <c r="D55" s="38"/>
      <c r="E55" s="38"/>
      <c r="F55" s="38"/>
      <c r="G55" s="38"/>
      <c r="H55" s="38">
        <v>3.6</v>
      </c>
      <c r="I55" s="38">
        <v>1</v>
      </c>
      <c r="J55" s="38">
        <v>1055.870000000004</v>
      </c>
      <c r="K55" s="38">
        <v>1.0558700000000041E-3</v>
      </c>
      <c r="L55" s="38">
        <v>9.9999999999999995E-7</v>
      </c>
      <c r="M55" s="38">
        <v>639.2691995118181</v>
      </c>
      <c r="N55" s="38">
        <v>17260.292824649263</v>
      </c>
      <c r="O55" s="38">
        <v>22.575600000000001</v>
      </c>
      <c r="P55" s="38">
        <v>22575.600000000002</v>
      </c>
      <c r="Q55" s="38">
        <v>85.457959208394527</v>
      </c>
      <c r="R55" s="38">
        <v>63926.919951181808</v>
      </c>
      <c r="S55" s="1" t="s">
        <v>474</v>
      </c>
    </row>
    <row r="56" spans="1:19" x14ac:dyDescent="0.25">
      <c r="A56" s="16" t="s">
        <v>151</v>
      </c>
      <c r="B56" s="38"/>
      <c r="C56" s="38"/>
      <c r="D56" s="38"/>
      <c r="E56" s="38"/>
      <c r="F56" s="38"/>
      <c r="G56" s="38"/>
      <c r="H56" s="38">
        <v>3.6</v>
      </c>
      <c r="I56" s="38">
        <v>1</v>
      </c>
      <c r="J56" s="38">
        <v>1055.870000000004</v>
      </c>
      <c r="K56" s="38">
        <v>1.0558700000000041E-3</v>
      </c>
      <c r="L56" s="38">
        <v>9.9999999999999995E-7</v>
      </c>
      <c r="M56" s="38">
        <v>1.1213460683511398</v>
      </c>
      <c r="N56" s="38">
        <v>30.276386712030273</v>
      </c>
      <c r="O56" s="38">
        <v>3.9599999999999996E-2</v>
      </c>
      <c r="P56" s="38">
        <v>39.599999999999994</v>
      </c>
      <c r="Q56" s="38">
        <v>0.14990233635661612</v>
      </c>
      <c r="R56" s="38">
        <v>112.13460683511398</v>
      </c>
      <c r="S56" s="1" t="s">
        <v>474</v>
      </c>
    </row>
    <row r="57" spans="1:19" x14ac:dyDescent="0.25">
      <c r="A57" s="14" t="s">
        <v>131</v>
      </c>
      <c r="B57" s="38"/>
      <c r="C57" s="38"/>
      <c r="D57" s="38"/>
      <c r="E57" s="38"/>
      <c r="F57" s="38"/>
      <c r="G57" s="38"/>
      <c r="H57" s="38">
        <v>3.6</v>
      </c>
      <c r="I57" s="38">
        <v>1</v>
      </c>
      <c r="J57" s="38">
        <v>1055.870000000004</v>
      </c>
      <c r="K57" s="38">
        <v>1.0558700000000041E-3</v>
      </c>
      <c r="L57" s="38">
        <v>9.9999999999999995E-7</v>
      </c>
      <c r="M57" s="38"/>
      <c r="N57" s="38"/>
      <c r="O57" s="38"/>
      <c r="P57" s="38"/>
      <c r="Q57" s="38"/>
      <c r="R57" s="38"/>
      <c r="S57" s="1"/>
    </row>
    <row r="58" spans="1:19" x14ac:dyDescent="0.25">
      <c r="A58" s="14" t="s">
        <v>130</v>
      </c>
      <c r="B58" s="38"/>
      <c r="C58" s="38"/>
      <c r="D58" s="38"/>
      <c r="E58" s="38"/>
      <c r="F58" s="38"/>
      <c r="G58" s="38"/>
      <c r="H58" s="38">
        <v>3.6</v>
      </c>
      <c r="I58" s="38">
        <v>1</v>
      </c>
      <c r="J58" s="38">
        <v>1055.870000000004</v>
      </c>
      <c r="K58" s="38">
        <v>1.0558700000000041E-3</v>
      </c>
      <c r="L58" s="38">
        <v>9.9999999999999995E-7</v>
      </c>
      <c r="M58" s="38"/>
      <c r="N58" s="38"/>
      <c r="O58" s="38"/>
      <c r="P58" s="38"/>
      <c r="Q58" s="38"/>
      <c r="R58" s="38"/>
      <c r="S58" s="1"/>
    </row>
    <row r="59" spans="1:19" x14ac:dyDescent="0.25">
      <c r="A59" s="14" t="s">
        <v>138</v>
      </c>
      <c r="B59" s="38"/>
      <c r="C59" s="38"/>
      <c r="D59" s="38"/>
      <c r="E59" s="38"/>
      <c r="F59" s="38"/>
      <c r="G59" s="38"/>
      <c r="H59" s="38">
        <v>3.6</v>
      </c>
      <c r="I59" s="38">
        <v>1</v>
      </c>
      <c r="J59" s="38">
        <v>1055.870000000004</v>
      </c>
      <c r="K59" s="38">
        <v>1.0558700000000041E-3</v>
      </c>
      <c r="L59" s="38">
        <v>9.9999999999999995E-7</v>
      </c>
      <c r="M59" s="38"/>
      <c r="N59" s="38"/>
      <c r="O59" s="38"/>
      <c r="P59" s="38"/>
      <c r="Q59" s="38"/>
      <c r="R59" s="38"/>
      <c r="S59" s="1"/>
    </row>
    <row r="60" spans="1:19" x14ac:dyDescent="0.25">
      <c r="A60" s="14" t="s">
        <v>132</v>
      </c>
      <c r="B60" s="38"/>
      <c r="C60" s="38"/>
      <c r="D60" s="38"/>
      <c r="E60" s="38"/>
      <c r="F60" s="38"/>
      <c r="G60" s="38"/>
      <c r="H60" s="38">
        <v>3.6</v>
      </c>
      <c r="I60" s="38">
        <v>1</v>
      </c>
      <c r="J60" s="38">
        <v>1055.870000000004</v>
      </c>
      <c r="K60" s="38">
        <v>1.0558700000000041E-3</v>
      </c>
      <c r="L60" s="38">
        <v>9.9999999999999995E-7</v>
      </c>
      <c r="M60" s="38"/>
      <c r="N60" s="38"/>
      <c r="O60" s="38"/>
      <c r="P60" s="38"/>
      <c r="Q60" s="38"/>
      <c r="R60" s="38"/>
      <c r="S60" s="1"/>
    </row>
    <row r="61" spans="1:19" ht="24.6" customHeight="1" x14ac:dyDescent="0.25">
      <c r="A61" s="14" t="s">
        <v>133</v>
      </c>
      <c r="B61" s="38"/>
      <c r="C61" s="38"/>
      <c r="D61" s="38"/>
      <c r="E61" s="38"/>
      <c r="F61" s="38"/>
      <c r="G61" s="38"/>
      <c r="H61" s="38">
        <v>3.6</v>
      </c>
      <c r="I61" s="38">
        <v>1</v>
      </c>
      <c r="J61" s="38">
        <v>1055.870000000004</v>
      </c>
      <c r="K61" s="38">
        <v>1.0558700000000041E-3</v>
      </c>
      <c r="L61" s="38">
        <v>9.9999999999999995E-7</v>
      </c>
      <c r="M61" s="38"/>
      <c r="N61" s="38"/>
      <c r="O61" s="38"/>
      <c r="P61" s="38"/>
      <c r="Q61" s="38"/>
      <c r="R61" s="38"/>
      <c r="S61" s="1"/>
    </row>
    <row r="62" spans="1:19" x14ac:dyDescent="0.25">
      <c r="A62" s="14" t="s">
        <v>140</v>
      </c>
      <c r="B62" s="38"/>
      <c r="C62" s="38"/>
      <c r="D62" s="38"/>
      <c r="E62" s="38"/>
      <c r="F62" s="38"/>
      <c r="G62" s="38"/>
      <c r="H62" s="38">
        <v>3.6</v>
      </c>
      <c r="I62" s="38">
        <v>1</v>
      </c>
      <c r="J62" s="38">
        <v>1055.870000000004</v>
      </c>
      <c r="K62" s="38">
        <v>1.0558700000000041E-3</v>
      </c>
      <c r="L62" s="38">
        <v>9.9999999999999995E-7</v>
      </c>
      <c r="M62" s="38"/>
      <c r="N62" s="38"/>
      <c r="O62" s="38"/>
      <c r="P62" s="38"/>
      <c r="Q62" s="38"/>
      <c r="R62" s="38"/>
      <c r="S62" s="1"/>
    </row>
    <row r="63" spans="1:19" x14ac:dyDescent="0.25">
      <c r="A63" s="14" t="s">
        <v>139</v>
      </c>
      <c r="B63" s="38"/>
      <c r="C63" s="38"/>
      <c r="D63" s="38"/>
      <c r="E63" s="38"/>
      <c r="F63" s="38"/>
      <c r="G63" s="38"/>
      <c r="H63" s="38">
        <v>3.6</v>
      </c>
      <c r="I63" s="38">
        <v>1</v>
      </c>
      <c r="J63" s="38">
        <v>1055.870000000004</v>
      </c>
      <c r="K63" s="38">
        <v>1.0558700000000041E-3</v>
      </c>
      <c r="L63" s="38">
        <v>9.9999999999999995E-7</v>
      </c>
      <c r="M63" s="38"/>
      <c r="N63" s="38"/>
      <c r="O63" s="38"/>
      <c r="P63" s="38"/>
      <c r="Q63" s="38"/>
      <c r="R63" s="38"/>
      <c r="S63" s="1"/>
    </row>
    <row r="64" spans="1:19" x14ac:dyDescent="0.25">
      <c r="A64" s="14" t="s">
        <v>141</v>
      </c>
      <c r="B64" s="38"/>
      <c r="C64" s="38"/>
      <c r="D64" s="38"/>
      <c r="E64" s="38"/>
      <c r="F64" s="38"/>
      <c r="G64" s="38"/>
      <c r="H64" s="38">
        <v>3.6</v>
      </c>
      <c r="I64" s="38">
        <v>1</v>
      </c>
      <c r="J64" s="38">
        <v>1055.870000000004</v>
      </c>
      <c r="K64" s="38">
        <v>1.0558700000000041E-3</v>
      </c>
      <c r="L64" s="38">
        <v>9.9999999999999995E-7</v>
      </c>
      <c r="M64" s="38"/>
      <c r="N64" s="38"/>
      <c r="O64" s="38"/>
      <c r="P64" s="38"/>
      <c r="Q64" s="38"/>
      <c r="R64" s="38"/>
      <c r="S64" s="1"/>
    </row>
    <row r="65" spans="1:19" x14ac:dyDescent="0.25">
      <c r="A65" s="14" t="s">
        <v>147</v>
      </c>
      <c r="B65" s="38"/>
      <c r="C65" s="38"/>
      <c r="D65" s="38"/>
      <c r="E65" s="38"/>
      <c r="F65" s="38"/>
      <c r="G65" s="38"/>
      <c r="H65" s="38"/>
      <c r="I65" s="38"/>
      <c r="J65" s="38"/>
      <c r="K65" s="38"/>
      <c r="L65" s="38"/>
      <c r="M65" s="38"/>
      <c r="N65" s="38"/>
      <c r="O65" s="38"/>
      <c r="P65" s="38"/>
      <c r="Q65" s="38"/>
      <c r="R65" s="38"/>
      <c r="S65" s="1"/>
    </row>
    <row r="66" spans="1:19" x14ac:dyDescent="0.25">
      <c r="A66" s="14" t="s">
        <v>137</v>
      </c>
      <c r="B66" s="38"/>
      <c r="C66" s="38"/>
      <c r="D66" s="38"/>
      <c r="E66" s="38"/>
      <c r="F66" s="38"/>
      <c r="G66" s="38"/>
      <c r="H66" s="38"/>
      <c r="I66" s="38"/>
      <c r="J66" s="38"/>
      <c r="K66" s="38"/>
      <c r="L66" s="38"/>
      <c r="M66" s="38"/>
      <c r="N66" s="38"/>
      <c r="O66" s="38"/>
      <c r="P66" s="38"/>
      <c r="Q66" s="38"/>
      <c r="R66" s="38"/>
      <c r="S66" s="1"/>
    </row>
  </sheetData>
  <mergeCells count="14">
    <mergeCell ref="A41:S41"/>
    <mergeCell ref="A27:A37"/>
    <mergeCell ref="A38:A39"/>
    <mergeCell ref="A14:A15"/>
    <mergeCell ref="B14:B15"/>
    <mergeCell ref="A16:A19"/>
    <mergeCell ref="A20:A26"/>
    <mergeCell ref="G1:H1"/>
    <mergeCell ref="F13:G13"/>
    <mergeCell ref="A13:D13"/>
    <mergeCell ref="A1:B1"/>
    <mergeCell ref="D1:E1"/>
    <mergeCell ref="A2:B2"/>
    <mergeCell ref="D2:E2"/>
  </mergeCells>
  <hyperlinks>
    <hyperlink ref="J20" r:id="rId1" location=":~:text=What%20is%20SAM%3F,when%20working%20at%20100%25%20efficiency." display="Apparel and Footwear SAM" xr:uid="{622B738E-D9F9-4B38-8A3E-80294E2AB23C}"/>
    <hyperlink ref="J24" r:id="rId2" location=":~:text=What%20is%20SAM%3F,when%20working%20at%20100%25%20efficiency." display="Apparel and Footwear SAM" xr:uid="{6BCA01C7-5F28-4D62-A42D-E884017681CC}"/>
    <hyperlink ref="J30" r:id="rId3" location=":~:text=What%20is%20SAM%3F,when%20working%20at%20100%25%20efficiency." display="Apparel and Footwear SAM" xr:uid="{DCA8A01A-FAB6-4B16-A7AF-C294F181FD99}"/>
    <hyperlink ref="J36" r:id="rId4" location=":~:text=What%20is%20SAM%3F,when%20working%20at%20100%25%20efficiency." display="Apparel and Footwear SAM" xr:uid="{97133BB7-4D0F-44CF-AFA3-62E54B67C878}"/>
  </hyperlinks>
  <pageMargins left="0.7" right="0.7" top="0.75" bottom="0.75" header="0.3" footer="0.3"/>
  <legacyDrawing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4FED7-3982-482E-8077-1DB4EF3DB894}">
  <sheetPr>
    <tabColor theme="2" tint="-0.749992370372631"/>
  </sheetPr>
  <dimension ref="B1:Y77"/>
  <sheetViews>
    <sheetView showGridLines="0" topLeftCell="A34" zoomScale="85" zoomScaleNormal="85" workbookViewId="0">
      <selection activeCell="H27" sqref="H27"/>
    </sheetView>
  </sheetViews>
  <sheetFormatPr defaultColWidth="9.125" defaultRowHeight="15" x14ac:dyDescent="0.25"/>
  <cols>
    <col min="1" max="1" width="9.125" style="43"/>
    <col min="2" max="2" width="38.875" style="43" bestFit="1" customWidth="1"/>
    <col min="3" max="4" width="48.125" style="43" bestFit="1" customWidth="1"/>
    <col min="5" max="10" width="9.125" style="43"/>
    <col min="11" max="11" width="56" style="43" bestFit="1" customWidth="1"/>
    <col min="12" max="16" width="9.125" style="43"/>
    <col min="17" max="17" width="57.375" style="43" bestFit="1" customWidth="1"/>
    <col min="18" max="18" width="70.875" style="43" bestFit="1" customWidth="1"/>
    <col min="19" max="19" width="41.625" style="43" bestFit="1" customWidth="1"/>
    <col min="20" max="20" width="52.125" style="43" bestFit="1" customWidth="1"/>
    <col min="21" max="21" width="55.5" style="43" bestFit="1" customWidth="1"/>
    <col min="22" max="22" width="41.625" style="43" bestFit="1" customWidth="1"/>
    <col min="23" max="16384" width="9.125" style="43"/>
  </cols>
  <sheetData>
    <row r="1" spans="2:11" x14ac:dyDescent="0.2">
      <c r="C1" s="282" t="s">
        <v>80</v>
      </c>
      <c r="D1" s="282"/>
      <c r="E1" s="282"/>
      <c r="F1" s="282"/>
      <c r="G1" s="282"/>
      <c r="H1" s="282"/>
      <c r="I1" s="282"/>
      <c r="J1" s="282"/>
      <c r="K1" s="282"/>
    </row>
    <row r="2" spans="2:11" x14ac:dyDescent="0.25">
      <c r="B2" s="42" t="s">
        <v>11</v>
      </c>
      <c r="C2" s="20" t="s">
        <v>475</v>
      </c>
      <c r="D2" s="20" t="s">
        <v>476</v>
      </c>
    </row>
    <row r="3" spans="2:11" x14ac:dyDescent="0.25">
      <c r="B3" s="287" t="s">
        <v>477</v>
      </c>
      <c r="C3" s="30" t="s">
        <v>68</v>
      </c>
      <c r="D3" s="30"/>
    </row>
    <row r="4" spans="2:11" x14ac:dyDescent="0.25">
      <c r="B4" s="288"/>
      <c r="C4" s="30" t="s">
        <v>69</v>
      </c>
      <c r="D4" s="30"/>
    </row>
    <row r="5" spans="2:11" x14ac:dyDescent="0.25">
      <c r="B5" s="288"/>
      <c r="C5" s="30" t="s">
        <v>65</v>
      </c>
      <c r="D5" s="30" t="s">
        <v>76</v>
      </c>
    </row>
    <row r="6" spans="2:11" x14ac:dyDescent="0.25">
      <c r="B6" s="288"/>
      <c r="C6" s="30" t="s">
        <v>478</v>
      </c>
      <c r="D6" s="30"/>
    </row>
    <row r="7" spans="2:11" x14ac:dyDescent="0.25">
      <c r="B7" s="287" t="s">
        <v>479</v>
      </c>
      <c r="C7" s="30"/>
      <c r="D7" s="30"/>
    </row>
    <row r="8" spans="2:11" x14ac:dyDescent="0.25">
      <c r="B8" s="287"/>
      <c r="C8" s="30"/>
      <c r="D8" s="30" t="s">
        <v>76</v>
      </c>
    </row>
    <row r="9" spans="2:11" x14ac:dyDescent="0.25">
      <c r="B9" s="287" t="s">
        <v>480</v>
      </c>
      <c r="C9" s="30"/>
      <c r="D9" s="30"/>
    </row>
    <row r="10" spans="2:11" x14ac:dyDescent="0.25">
      <c r="B10" s="287"/>
      <c r="C10" s="30"/>
      <c r="D10" s="30" t="s">
        <v>76</v>
      </c>
    </row>
    <row r="11" spans="2:11" x14ac:dyDescent="0.25">
      <c r="B11" s="287" t="s">
        <v>481</v>
      </c>
      <c r="C11" s="30" t="s">
        <v>482</v>
      </c>
      <c r="D11" s="30"/>
    </row>
    <row r="12" spans="2:11" x14ac:dyDescent="0.25">
      <c r="B12" s="287"/>
      <c r="C12" s="30" t="s">
        <v>483</v>
      </c>
      <c r="D12" s="30" t="s">
        <v>76</v>
      </c>
    </row>
    <row r="13" spans="2:11" x14ac:dyDescent="0.25">
      <c r="B13" s="287" t="s">
        <v>30</v>
      </c>
      <c r="C13" s="30" t="s">
        <v>484</v>
      </c>
      <c r="D13" s="30"/>
    </row>
    <row r="14" spans="2:11" x14ac:dyDescent="0.25">
      <c r="B14" s="287"/>
      <c r="C14" s="30"/>
      <c r="D14" s="30" t="s">
        <v>76</v>
      </c>
    </row>
    <row r="17" spans="2:4" x14ac:dyDescent="0.25">
      <c r="B17" s="42" t="s">
        <v>34</v>
      </c>
      <c r="C17" s="20" t="s">
        <v>475</v>
      </c>
      <c r="D17" s="20" t="s">
        <v>476</v>
      </c>
    </row>
    <row r="18" spans="2:4" x14ac:dyDescent="0.25">
      <c r="B18" s="283" t="s">
        <v>485</v>
      </c>
      <c r="C18" s="30" t="s">
        <v>65</v>
      </c>
      <c r="D18" s="30"/>
    </row>
    <row r="19" spans="2:4" x14ac:dyDescent="0.25">
      <c r="B19" s="283"/>
      <c r="C19" s="30"/>
      <c r="D19" s="30"/>
    </row>
    <row r="20" spans="2:4" x14ac:dyDescent="0.25">
      <c r="B20" s="283"/>
      <c r="C20" s="30"/>
      <c r="D20" s="30" t="s">
        <v>75</v>
      </c>
    </row>
    <row r="21" spans="2:4" x14ac:dyDescent="0.25">
      <c r="B21" s="283" t="s">
        <v>486</v>
      </c>
      <c r="C21" s="30"/>
      <c r="D21" s="30"/>
    </row>
    <row r="22" spans="2:4" x14ac:dyDescent="0.25">
      <c r="B22" s="283"/>
      <c r="C22" s="30"/>
      <c r="D22" s="30"/>
    </row>
    <row r="23" spans="2:4" x14ac:dyDescent="0.25">
      <c r="B23" s="283" t="s">
        <v>39</v>
      </c>
      <c r="C23" s="30" t="s">
        <v>67</v>
      </c>
      <c r="D23" s="30"/>
    </row>
    <row r="24" spans="2:4" x14ac:dyDescent="0.25">
      <c r="B24" s="283"/>
      <c r="C24" s="30" t="s">
        <v>77</v>
      </c>
      <c r="D24" s="30"/>
    </row>
    <row r="25" spans="2:4" x14ac:dyDescent="0.25">
      <c r="B25" s="283"/>
      <c r="D25" s="30"/>
    </row>
    <row r="26" spans="2:4" x14ac:dyDescent="0.25">
      <c r="B26" s="25" t="s">
        <v>487</v>
      </c>
      <c r="C26" s="30" t="s">
        <v>75</v>
      </c>
      <c r="D26" s="30"/>
    </row>
    <row r="27" spans="2:4" x14ac:dyDescent="0.25">
      <c r="B27" s="283" t="s">
        <v>488</v>
      </c>
      <c r="C27" s="30" t="s">
        <v>67</v>
      </c>
      <c r="D27" s="30"/>
    </row>
    <row r="28" spans="2:4" x14ac:dyDescent="0.25">
      <c r="B28" s="283"/>
      <c r="C28" s="30" t="s">
        <v>65</v>
      </c>
      <c r="D28" s="30" t="s">
        <v>77</v>
      </c>
    </row>
    <row r="29" spans="2:4" x14ac:dyDescent="0.25">
      <c r="B29" s="283"/>
      <c r="C29" s="30"/>
      <c r="D29" s="30" t="s">
        <v>75</v>
      </c>
    </row>
    <row r="32" spans="2:4" x14ac:dyDescent="0.25">
      <c r="B32" s="42" t="s">
        <v>19</v>
      </c>
      <c r="C32" s="20" t="s">
        <v>475</v>
      </c>
      <c r="D32" s="20" t="s">
        <v>476</v>
      </c>
    </row>
    <row r="33" spans="2:4" x14ac:dyDescent="0.25">
      <c r="B33" s="284" t="s">
        <v>489</v>
      </c>
      <c r="C33" s="30" t="s">
        <v>75</v>
      </c>
      <c r="D33" s="30"/>
    </row>
    <row r="34" spans="2:4" x14ac:dyDescent="0.25">
      <c r="B34" s="284"/>
      <c r="C34" s="30" t="s">
        <v>490</v>
      </c>
      <c r="D34" s="30"/>
    </row>
    <row r="35" spans="2:4" x14ac:dyDescent="0.25">
      <c r="B35" s="284"/>
      <c r="C35" s="30" t="s">
        <v>74</v>
      </c>
      <c r="D35" s="30"/>
    </row>
    <row r="38" spans="2:4" x14ac:dyDescent="0.25">
      <c r="B38" s="42" t="s">
        <v>20</v>
      </c>
      <c r="C38" s="20" t="s">
        <v>475</v>
      </c>
      <c r="D38" s="20" t="s">
        <v>476</v>
      </c>
    </row>
    <row r="39" spans="2:4" x14ac:dyDescent="0.25">
      <c r="B39" s="285"/>
      <c r="C39" s="30" t="s">
        <v>75</v>
      </c>
      <c r="D39" s="30"/>
    </row>
    <row r="40" spans="2:4" x14ac:dyDescent="0.25">
      <c r="B40" s="286"/>
      <c r="C40" s="30" t="s">
        <v>70</v>
      </c>
      <c r="D40" s="30"/>
    </row>
    <row r="43" spans="2:4" x14ac:dyDescent="0.25">
      <c r="B43" s="42" t="s">
        <v>45</v>
      </c>
      <c r="C43" s="20" t="s">
        <v>475</v>
      </c>
      <c r="D43" s="20" t="s">
        <v>476</v>
      </c>
    </row>
    <row r="44" spans="2:4" x14ac:dyDescent="0.25">
      <c r="B44" s="283" t="s">
        <v>491</v>
      </c>
      <c r="C44" s="30"/>
      <c r="D44" s="30"/>
    </row>
    <row r="45" spans="2:4" x14ac:dyDescent="0.25">
      <c r="B45" s="283"/>
      <c r="C45" s="30"/>
      <c r="D45" s="30"/>
    </row>
    <row r="48" spans="2:4" x14ac:dyDescent="0.25">
      <c r="B48" s="42" t="s">
        <v>18</v>
      </c>
      <c r="C48" s="20" t="s">
        <v>475</v>
      </c>
      <c r="D48" s="20" t="s">
        <v>476</v>
      </c>
    </row>
    <row r="49" spans="2:25" x14ac:dyDescent="0.25">
      <c r="B49" s="283" t="s">
        <v>492</v>
      </c>
      <c r="C49" s="45" t="s">
        <v>493</v>
      </c>
      <c r="D49" s="30"/>
    </row>
    <row r="50" spans="2:25" x14ac:dyDescent="0.25">
      <c r="B50" s="283"/>
      <c r="C50" s="30" t="s">
        <v>75</v>
      </c>
      <c r="D50" s="30"/>
    </row>
    <row r="51" spans="2:25" x14ac:dyDescent="0.25">
      <c r="B51" s="283" t="s">
        <v>494</v>
      </c>
      <c r="C51" s="30" t="s">
        <v>77</v>
      </c>
      <c r="D51" s="30"/>
    </row>
    <row r="52" spans="2:25" x14ac:dyDescent="0.25">
      <c r="B52" s="283"/>
      <c r="C52" s="45" t="s">
        <v>67</v>
      </c>
      <c r="D52" s="30"/>
    </row>
    <row r="53" spans="2:25" x14ac:dyDescent="0.25">
      <c r="B53" s="283"/>
      <c r="C53" s="30" t="s">
        <v>75</v>
      </c>
      <c r="D53" s="30"/>
    </row>
    <row r="55" spans="2:25" x14ac:dyDescent="0.25">
      <c r="S55" s="43" t="s">
        <v>495</v>
      </c>
    </row>
    <row r="56" spans="2:25" x14ac:dyDescent="0.25">
      <c r="B56" s="43" t="s">
        <v>85</v>
      </c>
      <c r="C56" s="43" t="s">
        <v>11</v>
      </c>
      <c r="D56" s="59" t="s">
        <v>496</v>
      </c>
      <c r="E56" s="43" t="s">
        <v>34</v>
      </c>
      <c r="F56" s="59" t="s">
        <v>497</v>
      </c>
      <c r="G56" s="43" t="s">
        <v>37</v>
      </c>
      <c r="H56" s="59" t="s">
        <v>498</v>
      </c>
      <c r="I56" s="43" t="s">
        <v>499</v>
      </c>
      <c r="J56" s="59" t="s">
        <v>500</v>
      </c>
      <c r="K56" s="43" t="s">
        <v>501</v>
      </c>
      <c r="L56" s="59" t="s">
        <v>502</v>
      </c>
      <c r="M56" s="43" t="s">
        <v>503</v>
      </c>
      <c r="N56" s="59" t="s">
        <v>504</v>
      </c>
      <c r="O56" s="43" t="s">
        <v>505</v>
      </c>
      <c r="P56" s="59" t="s">
        <v>506</v>
      </c>
      <c r="Q56" s="57" t="s">
        <v>507</v>
      </c>
      <c r="S56" s="56" t="s">
        <v>11</v>
      </c>
      <c r="T56" s="56" t="s">
        <v>34</v>
      </c>
      <c r="U56" s="56" t="s">
        <v>37</v>
      </c>
      <c r="V56" s="56" t="s">
        <v>499</v>
      </c>
      <c r="W56" s="56" t="s">
        <v>501</v>
      </c>
      <c r="X56" s="56" t="s">
        <v>503</v>
      </c>
      <c r="Y56" s="56" t="s">
        <v>505</v>
      </c>
    </row>
    <row r="57" spans="2:25" x14ac:dyDescent="0.25">
      <c r="B57" s="54" t="str">
        <f>'Cal_Capacity Building Pr'!I4</f>
        <v/>
      </c>
      <c r="C57" s="54">
        <f>IF(COUNTBLANK(Table1[[#This Row],[Pathway]])=1,0,
IF(COUNTIF('Cal_Capacity Building Pr'!$C$5:$D$12,Table1[[#This Row],[Pathway]])&gt;0,1,0))</f>
        <v>0</v>
      </c>
      <c r="D57" s="54">
        <f>IF(COUNTBLANK(Table1[[#This Row],[Pathway]])=1,0,
IF(COUNTIF(_xlfn.ANCHORARRAY('Cal_Capacity Building Pr'!$K$4),Table1[[#This Row],[Pathway]])&gt;0,1,0))</f>
        <v>0</v>
      </c>
      <c r="E57" s="43">
        <f>IF(COUNTBLANK(Table1[[#This Row],[Pathway]])=1,0,
IF(COUNTIF('Cal_Capacity Building Pr'!$C$43:$D$45,Table1[[#This Row],[Pathway]])&gt;0,1,0))</f>
        <v>0</v>
      </c>
      <c r="F57" s="43">
        <f>IF(COUNTBLANK(Table1[[#This Row],[Pathway]])=1,0,
IF(COUNTIF(_xlfn.ANCHORARRAY('Cal_Capacity Building Pr'!$M$4),Table1[[#This Row],[Pathway]])&gt;0,1,0))</f>
        <v>0</v>
      </c>
      <c r="G57" s="43">
        <f>IF(COUNTBLANK(Table1[[#This Row],[Pathway]])=1,0,
IF(COUNTIF('Cal_Capacity Building Pr'!$C$46:$D$50,Table1[[#This Row],[Pathway]])&gt;0,1,0))</f>
        <v>0</v>
      </c>
      <c r="H57" s="43">
        <f>IF(COUNTBLANK(Table1[[#This Row],[Pathway]])=1,0,
IF(COUNTIF(_xlfn.ANCHORARRAY('Cal_Capacity Building Pr'!$O$4),Table1[[#This Row],[Pathway]])&gt;0,1,0))</f>
        <v>0</v>
      </c>
      <c r="I57" s="43">
        <f>IF(COUNTBLANK(Table1[[#This Row],[Pathway]])=1,0,
IF(COUNTIF('Cal_Capacity Building Pr'!$C$17:$C$19,Table1[[#This Row],[Pathway]])&gt;0,1,0))</f>
        <v>0</v>
      </c>
      <c r="J57" s="43">
        <f>IF(COUNTBLANK(Table1[[#This Row],[Pathway]])=1,0,
IF(COUNTIF(_xlfn.ANCHORARRAY('Cal_Capacity Building Pr'!$S$4),Table1[[#This Row],[Pathway]])&gt;0,1,0))</f>
        <v>0</v>
      </c>
      <c r="K57" s="43">
        <f>IF(COUNTBLANK(Table1[[#This Row],[Pathway]])=1,0,
IF(COUNTIF('Cal_Capacity Building Pr'!$C$24:$C$25,Table1[[#This Row],[Pathway]])&gt;0,1,0))</f>
        <v>0</v>
      </c>
      <c r="L57" s="43">
        <f>IF(COUNTBLANK(Table1[[#This Row],[Pathway]])=1,0,
IF(COUNTIF(_xlfn.ANCHORARRAY('Cal_Capacity Building Pr'!$U$4),Table1[[#This Row],[Pathway]])&gt;0,1,0))</f>
        <v>0</v>
      </c>
      <c r="M57" s="43">
        <f>IF(COUNTBLANK(Table1[[#This Row],[Pathway]])=1,0,
IF(COUNTIF('Cal_Capacity Building Pr'!$C$30:$C$31,Table1[[#This Row],[Pathway]])&gt;0,1,0))</f>
        <v>0</v>
      </c>
      <c r="N57" s="43">
        <f>IF(COUNTBLANK(Table1[[#This Row],[Pathway]])=1,0,
IF(COUNTIF(_xlfn.ANCHORARRAY('Cal_Capacity Building Pr'!$Q$4),Table1[[#This Row],[Pathway]])&gt;0,1,0))</f>
        <v>0</v>
      </c>
      <c r="O57" s="43">
        <f>IF(COUNTBLANK(Table1[[#This Row],[Pathway]])=1,0,
IF(COUNTIF('Cal_Capacity Building Pr'!$C$36:$C$39,Table1[[#This Row],[Pathway]])&gt;0,1,0))</f>
        <v>0</v>
      </c>
      <c r="P57" s="43">
        <f>IF(COUNTBLANK(Table1[[#This Row],[Pathway]])=1,0,
IF(COUNTIF(_xlfn.ANCHORARRAY('Cal_Capacity Building Pr'!$W$4),Table1[[#This Row],[Pathway]])&gt;0,1,0))</f>
        <v>0</v>
      </c>
      <c r="Q57" s="43">
        <f>'Site info'!E23</f>
        <v>0</v>
      </c>
      <c r="S57" s="55" t="str" cm="1">
        <f t="array" ref="S57">IFERROR(
_xlfn._xlws.FILTER(Table1[Pathway],(Table1[recommended or not?]=1))&amp;" (Participated in "&amp;_xlfn._xlws.FILTER(Table1[year],(Table1[recommended or not?]=1))&amp;")",
"")</f>
        <v/>
      </c>
      <c r="T57" s="55" t="str" cm="1">
        <f t="array" ref="T57">IFERROR(
_xlfn._xlws.FILTER(Table1[Pathway],(Table1[recommended or not?2]=1))&amp;" (Participated in "&amp;_xlfn._xlws.FILTER(Table1[year],(Table1[recommended or not?2]=1))&amp;")",
"")</f>
        <v/>
      </c>
      <c r="U57" s="55" t="str" cm="1">
        <f t="array" ref="U57">IFERROR(
_xlfn._xlws.FILTER(Table1[Pathway],(Table1[recommended or not?22]=1))&amp;" (Participated in "&amp;_xlfn._xlws.FILTER(Table1[year],(Table1[recommended or not?22]=1))&amp;")",
"")</f>
        <v/>
      </c>
      <c r="V57" s="55" t="str" cm="1">
        <f t="array" ref="V57">IFERROR(
_xlfn._xlws.FILTER(Table1[Pathway],(Table1[recommended or not?3]=1))&amp;" (Participated in "&amp;_xlfn._xlws.FILTER(Table1[year],(Table1[recommended or not?3]=1))&amp;")",
"")</f>
        <v/>
      </c>
      <c r="W57" s="55" t="str" cm="1">
        <f t="array" ref="W57">IFERROR(
_xlfn._xlws.FILTER(Table1[Pathway],(Table1[recommended or not?4]=1))&amp;" (Participated in "&amp;_xlfn._xlws.FILTER(Table1[year],(Table1[recommended or not?4]=1))&amp;")",
"")</f>
        <v/>
      </c>
      <c r="X57" s="55" t="str" cm="1">
        <f t="array" ref="X57">IFERROR(
_xlfn._xlws.FILTER(Table1[Pathway],(Table1[recommended or not?5]=1))&amp;" (Participated in "&amp;_xlfn._xlws.FILTER(Table1[year],(Table1[recommended or not?5]=1))&amp;")",
"")</f>
        <v/>
      </c>
      <c r="Y57" s="55" t="str" cm="1">
        <f t="array" ref="Y57">IFERROR(
_xlfn._xlws.FILTER(Table1[Pathway],(Table1[recommended or not?6]=1))&amp;" (Participated in "&amp;_xlfn._xlws.FILTER(Table1[year],(Table1[recommended or not?6]=1))&amp;")",
"")</f>
        <v/>
      </c>
    </row>
    <row r="58" spans="2:25" x14ac:dyDescent="0.25">
      <c r="B58" s="54" t="str">
        <f>'Cal_Capacity Building Pr'!I5</f>
        <v/>
      </c>
      <c r="C58" s="54">
        <f>IF(COUNTBLANK(Table1[[#This Row],[Pathway]])=1,0,
IF(COUNTIF('Cal_Capacity Building Pr'!$C$5:$D$12,Table1[[#This Row],[Pathway]])&gt;0,1,0))</f>
        <v>0</v>
      </c>
      <c r="D58" s="54">
        <f>IF(COUNTBLANK(Table1[[#This Row],[Pathway]])=1,0,
IF(COUNTIF(_xlfn.ANCHORARRAY('Cal_Capacity Building Pr'!$K$4),Table1[[#This Row],[Pathway]])&gt;0,1,0))</f>
        <v>0</v>
      </c>
      <c r="E58" s="43">
        <f>IF(COUNTBLANK(Table1[[#This Row],[Pathway]])=1,0,
IF(COUNTIF('Cal_Capacity Building Pr'!$C$43:$D$45,Table1[[#This Row],[Pathway]])&gt;0,1,0))</f>
        <v>0</v>
      </c>
      <c r="F58" s="43">
        <f>IF(COUNTBLANK(Table1[[#This Row],[Pathway]])=1,0,
IF(COUNTIF(_xlfn.ANCHORARRAY('Cal_Capacity Building Pr'!$M$4),Table1[[#This Row],[Pathway]])&gt;0,1,0))</f>
        <v>0</v>
      </c>
      <c r="G58" s="43">
        <f>IF(COUNTBLANK(Table1[[#This Row],[Pathway]])=1,0,
IF(COUNTIF('Cal_Capacity Building Pr'!$C$46:$D$50,Table1[[#This Row],[Pathway]])&gt;0,1,0))</f>
        <v>0</v>
      </c>
      <c r="H58" s="43">
        <f>IF(COUNTBLANK(Table1[[#This Row],[Pathway]])=1,0,
IF(COUNTIF(_xlfn.ANCHORARRAY('Cal_Capacity Building Pr'!$O$4),Table1[[#This Row],[Pathway]])&gt;0,1,0))</f>
        <v>0</v>
      </c>
      <c r="I58" s="43">
        <f>IF(COUNTBLANK(Table1[[#This Row],[Pathway]])=1,0,
IF(COUNTIF('Cal_Capacity Building Pr'!$C$17:$C$19,Table1[[#This Row],[Pathway]])&gt;0,1,0))</f>
        <v>0</v>
      </c>
      <c r="J58" s="43">
        <f>IF(COUNTBLANK(Table1[[#This Row],[Pathway]])=1,0,
IF(COUNTIF(_xlfn.ANCHORARRAY('Cal_Capacity Building Pr'!$S$4),Table1[[#This Row],[Pathway]])&gt;0,1,0))</f>
        <v>0</v>
      </c>
      <c r="K58" s="43">
        <f>IF(COUNTBLANK(Table1[[#This Row],[Pathway]])=1,0,
IF(COUNTIF('Cal_Capacity Building Pr'!$C$24:$C$25,Table1[[#This Row],[Pathway]])&gt;0,1,0))</f>
        <v>0</v>
      </c>
      <c r="L58" s="43">
        <f>IF(COUNTBLANK(Table1[[#This Row],[Pathway]])=1,0,
IF(COUNTIF(_xlfn.ANCHORARRAY('Cal_Capacity Building Pr'!$U$4),Table1[[#This Row],[Pathway]])&gt;0,1,0))</f>
        <v>0</v>
      </c>
      <c r="M58" s="43">
        <f>IF(COUNTBLANK(Table1[[#This Row],[Pathway]])=1,0,
IF(COUNTIF('Cal_Capacity Building Pr'!$C$30:$C$31,Table1[[#This Row],[Pathway]])&gt;0,1,0))</f>
        <v>0</v>
      </c>
      <c r="N58" s="43">
        <f>IF(COUNTBLANK(Table1[[#This Row],[Pathway]])=1,0,
IF(COUNTIF(_xlfn.ANCHORARRAY('Cal_Capacity Building Pr'!$Q$4),Table1[[#This Row],[Pathway]])&gt;0,1,0))</f>
        <v>0</v>
      </c>
      <c r="O58" s="43">
        <f>IF(COUNTBLANK(Table1[[#This Row],[Pathway]])=1,0,
IF(COUNTIF('Cal_Capacity Building Pr'!$C$36:$C$39,Table1[[#This Row],[Pathway]])&gt;0,1,0))</f>
        <v>0</v>
      </c>
      <c r="P58" s="43">
        <f>IF(COUNTBLANK(Table1[[#This Row],[Pathway]])=1,0,
IF(COUNTIF(_xlfn.ANCHORARRAY('Cal_Capacity Building Pr'!$W$4),Table1[[#This Row],[Pathway]])&gt;0,1,0))</f>
        <v>0</v>
      </c>
      <c r="Q58" s="43">
        <f>'Site info'!E24</f>
        <v>0</v>
      </c>
    </row>
    <row r="59" spans="2:25" x14ac:dyDescent="0.25">
      <c r="B59" s="54" t="str">
        <f>'Cal_Capacity Building Pr'!I6</f>
        <v/>
      </c>
      <c r="C59" s="54">
        <f>IF(COUNTBLANK(Table1[[#This Row],[Pathway]])=1,0,
IF(COUNTIF('Cal_Capacity Building Pr'!$C$5:$D$12,Table1[[#This Row],[Pathway]])&gt;0,1,0))</f>
        <v>0</v>
      </c>
      <c r="D59" s="54">
        <f>IF(COUNTBLANK(Table1[[#This Row],[Pathway]])=1,0,
IF(COUNTIF(_xlfn.ANCHORARRAY('Cal_Capacity Building Pr'!$K$4),Table1[[#This Row],[Pathway]])&gt;0,1,0))</f>
        <v>0</v>
      </c>
      <c r="E59" s="43">
        <f>IF(COUNTBLANK(Table1[[#This Row],[Pathway]])=1,0,
IF(COUNTIF('Cal_Capacity Building Pr'!$C$43:$D$45,Table1[[#This Row],[Pathway]])&gt;0,1,0))</f>
        <v>0</v>
      </c>
      <c r="F59" s="43">
        <f>IF(COUNTBLANK(Table1[[#This Row],[Pathway]])=1,0,
IF(COUNTIF(_xlfn.ANCHORARRAY('Cal_Capacity Building Pr'!$M$4),Table1[[#This Row],[Pathway]])&gt;0,1,0))</f>
        <v>0</v>
      </c>
      <c r="G59" s="43">
        <f>IF(COUNTBLANK(Table1[[#This Row],[Pathway]])=1,0,
IF(COUNTIF('Cal_Capacity Building Pr'!$C$46:$D$50,Table1[[#This Row],[Pathway]])&gt;0,1,0))</f>
        <v>0</v>
      </c>
      <c r="H59" s="43">
        <f>IF(COUNTBLANK(Table1[[#This Row],[Pathway]])=1,0,
IF(COUNTIF(_xlfn.ANCHORARRAY('Cal_Capacity Building Pr'!$O$4),Table1[[#This Row],[Pathway]])&gt;0,1,0))</f>
        <v>0</v>
      </c>
      <c r="I59" s="43">
        <f>IF(COUNTBLANK(Table1[[#This Row],[Pathway]])=1,0,
IF(COUNTIF('Cal_Capacity Building Pr'!$C$17:$C$19,Table1[[#This Row],[Pathway]])&gt;0,1,0))</f>
        <v>0</v>
      </c>
      <c r="J59" s="43">
        <f>IF(COUNTBLANK(Table1[[#This Row],[Pathway]])=1,0,
IF(COUNTIF(_xlfn.ANCHORARRAY('Cal_Capacity Building Pr'!$S$4),Table1[[#This Row],[Pathway]])&gt;0,1,0))</f>
        <v>0</v>
      </c>
      <c r="K59" s="43">
        <f>IF(COUNTBLANK(Table1[[#This Row],[Pathway]])=1,0,
IF(COUNTIF('Cal_Capacity Building Pr'!$C$24:$C$25,Table1[[#This Row],[Pathway]])&gt;0,1,0))</f>
        <v>0</v>
      </c>
      <c r="L59" s="43">
        <f>IF(COUNTBLANK(Table1[[#This Row],[Pathway]])=1,0,
IF(COUNTIF(_xlfn.ANCHORARRAY('Cal_Capacity Building Pr'!$U$4),Table1[[#This Row],[Pathway]])&gt;0,1,0))</f>
        <v>0</v>
      </c>
      <c r="M59" s="43">
        <f>IF(COUNTBLANK(Table1[[#This Row],[Pathway]])=1,0,
IF(COUNTIF('Cal_Capacity Building Pr'!$C$30:$C$31,Table1[[#This Row],[Pathway]])&gt;0,1,0))</f>
        <v>0</v>
      </c>
      <c r="N59" s="43">
        <f>IF(COUNTBLANK(Table1[[#This Row],[Pathway]])=1,0,
IF(COUNTIF(_xlfn.ANCHORARRAY('Cal_Capacity Building Pr'!$Q$4),Table1[[#This Row],[Pathway]])&gt;0,1,0))</f>
        <v>0</v>
      </c>
      <c r="O59" s="43">
        <f>IF(COUNTBLANK(Table1[[#This Row],[Pathway]])=1,0,
IF(COUNTIF('Cal_Capacity Building Pr'!$C$36:$C$39,Table1[[#This Row],[Pathway]])&gt;0,1,0))</f>
        <v>0</v>
      </c>
      <c r="P59" s="43">
        <f>IF(COUNTBLANK(Table1[[#This Row],[Pathway]])=1,0,
IF(COUNTIF(_xlfn.ANCHORARRAY('Cal_Capacity Building Pr'!$W$4),Table1[[#This Row],[Pathway]])&gt;0,1,0))</f>
        <v>0</v>
      </c>
      <c r="Q59" s="43">
        <f>'Site info'!E25</f>
        <v>0</v>
      </c>
    </row>
    <row r="60" spans="2:25" x14ac:dyDescent="0.25">
      <c r="B60" s="54" t="str">
        <f>'Cal_Capacity Building Pr'!I7</f>
        <v/>
      </c>
      <c r="C60" s="54">
        <f>IF(COUNTBLANK(Table1[[#This Row],[Pathway]])=1,0,
IF(COUNTIF('Cal_Capacity Building Pr'!$C$5:$D$12,Table1[[#This Row],[Pathway]])&gt;0,1,0))</f>
        <v>0</v>
      </c>
      <c r="D60" s="54">
        <f>IF(COUNTBLANK(Table1[[#This Row],[Pathway]])=1,0,
IF(COUNTIF(_xlfn.ANCHORARRAY('Cal_Capacity Building Pr'!$K$4),Table1[[#This Row],[Pathway]])&gt;0,1,0))</f>
        <v>0</v>
      </c>
      <c r="E60" s="43">
        <f>IF(COUNTBLANK(Table1[[#This Row],[Pathway]])=1,0,
IF(COUNTIF('Cal_Capacity Building Pr'!$C$43:$D$45,Table1[[#This Row],[Pathway]])&gt;0,1,0))</f>
        <v>0</v>
      </c>
      <c r="F60" s="43">
        <f>IF(COUNTBLANK(Table1[[#This Row],[Pathway]])=1,0,
IF(COUNTIF(_xlfn.ANCHORARRAY('Cal_Capacity Building Pr'!$M$4),Table1[[#This Row],[Pathway]])&gt;0,1,0))</f>
        <v>0</v>
      </c>
      <c r="G60" s="43">
        <f>IF(COUNTBLANK(Table1[[#This Row],[Pathway]])=1,0,
IF(COUNTIF('Cal_Capacity Building Pr'!$C$46:$D$50,Table1[[#This Row],[Pathway]])&gt;0,1,0))</f>
        <v>0</v>
      </c>
      <c r="H60" s="43">
        <f>IF(COUNTBLANK(Table1[[#This Row],[Pathway]])=1,0,
IF(COUNTIF(_xlfn.ANCHORARRAY('Cal_Capacity Building Pr'!$O$4),Table1[[#This Row],[Pathway]])&gt;0,1,0))</f>
        <v>0</v>
      </c>
      <c r="I60" s="43">
        <f>IF(COUNTBLANK(Table1[[#This Row],[Pathway]])=1,0,
IF(COUNTIF('Cal_Capacity Building Pr'!$C$17:$C$19,Table1[[#This Row],[Pathway]])&gt;0,1,0))</f>
        <v>0</v>
      </c>
      <c r="J60" s="43">
        <f>IF(COUNTBLANK(Table1[[#This Row],[Pathway]])=1,0,
IF(COUNTIF(_xlfn.ANCHORARRAY('Cal_Capacity Building Pr'!$S$4),Table1[[#This Row],[Pathway]])&gt;0,1,0))</f>
        <v>0</v>
      </c>
      <c r="K60" s="43">
        <f>IF(COUNTBLANK(Table1[[#This Row],[Pathway]])=1,0,
IF(COUNTIF('Cal_Capacity Building Pr'!$C$24:$C$25,Table1[[#This Row],[Pathway]])&gt;0,1,0))</f>
        <v>0</v>
      </c>
      <c r="L60" s="43">
        <f>IF(COUNTBLANK(Table1[[#This Row],[Pathway]])=1,0,
IF(COUNTIF(_xlfn.ANCHORARRAY('Cal_Capacity Building Pr'!$U$4),Table1[[#This Row],[Pathway]])&gt;0,1,0))</f>
        <v>0</v>
      </c>
      <c r="M60" s="43">
        <f>IF(COUNTBLANK(Table1[[#This Row],[Pathway]])=1,0,
IF(COUNTIF('Cal_Capacity Building Pr'!$C$30:$C$31,Table1[[#This Row],[Pathway]])&gt;0,1,0))</f>
        <v>0</v>
      </c>
      <c r="N60" s="43">
        <f>IF(COUNTBLANK(Table1[[#This Row],[Pathway]])=1,0,
IF(COUNTIF(_xlfn.ANCHORARRAY('Cal_Capacity Building Pr'!$Q$4),Table1[[#This Row],[Pathway]])&gt;0,1,0))</f>
        <v>0</v>
      </c>
      <c r="O60" s="43">
        <f>IF(COUNTBLANK(Table1[[#This Row],[Pathway]])=1,0,
IF(COUNTIF('Cal_Capacity Building Pr'!$C$36:$C$39,Table1[[#This Row],[Pathway]])&gt;0,1,0))</f>
        <v>0</v>
      </c>
      <c r="P60" s="43">
        <f>IF(COUNTBLANK(Table1[[#This Row],[Pathway]])=1,0,
IF(COUNTIF(_xlfn.ANCHORARRAY('Cal_Capacity Building Pr'!$W$4),Table1[[#This Row],[Pathway]])&gt;0,1,0))</f>
        <v>0</v>
      </c>
      <c r="Q60" s="43">
        <f>'Site info'!E26</f>
        <v>0</v>
      </c>
    </row>
    <row r="61" spans="2:25" x14ac:dyDescent="0.25">
      <c r="B61" s="54" t="str">
        <f>'Cal_Capacity Building Pr'!I8</f>
        <v/>
      </c>
      <c r="C61" s="54">
        <f>IF(COUNTBLANK(Table1[[#This Row],[Pathway]])=1,0,
IF(COUNTIF('Cal_Capacity Building Pr'!$C$5:$D$12,Table1[[#This Row],[Pathway]])&gt;0,1,0))</f>
        <v>0</v>
      </c>
      <c r="D61" s="54">
        <f>IF(COUNTBLANK(Table1[[#This Row],[Pathway]])=1,0,
IF(COUNTIF(_xlfn.ANCHORARRAY('Cal_Capacity Building Pr'!$K$4),Table1[[#This Row],[Pathway]])&gt;0,1,0))</f>
        <v>0</v>
      </c>
      <c r="E61" s="43">
        <f>IF(COUNTBLANK(Table1[[#This Row],[Pathway]])=1,0,
IF(COUNTIF('Cal_Capacity Building Pr'!$C$43:$D$45,Table1[[#This Row],[Pathway]])&gt;0,1,0))</f>
        <v>0</v>
      </c>
      <c r="F61" s="43">
        <f>IF(COUNTBLANK(Table1[[#This Row],[Pathway]])=1,0,
IF(COUNTIF(_xlfn.ANCHORARRAY('Cal_Capacity Building Pr'!$M$4),Table1[[#This Row],[Pathway]])&gt;0,1,0))</f>
        <v>0</v>
      </c>
      <c r="G61" s="43">
        <f>IF(COUNTBLANK(Table1[[#This Row],[Pathway]])=1,0,
IF(COUNTIF('Cal_Capacity Building Pr'!$C$46:$D$50,Table1[[#This Row],[Pathway]])&gt;0,1,0))</f>
        <v>0</v>
      </c>
      <c r="H61" s="43">
        <f>IF(COUNTBLANK(Table1[[#This Row],[Pathway]])=1,0,
IF(COUNTIF(_xlfn.ANCHORARRAY('Cal_Capacity Building Pr'!$O$4),Table1[[#This Row],[Pathway]])&gt;0,1,0))</f>
        <v>0</v>
      </c>
      <c r="I61" s="43">
        <f>IF(COUNTBLANK(Table1[[#This Row],[Pathway]])=1,0,
IF(COUNTIF('Cal_Capacity Building Pr'!$C$17:$C$19,Table1[[#This Row],[Pathway]])&gt;0,1,0))</f>
        <v>0</v>
      </c>
      <c r="J61" s="43">
        <f>IF(COUNTBLANK(Table1[[#This Row],[Pathway]])=1,0,
IF(COUNTIF(_xlfn.ANCHORARRAY('Cal_Capacity Building Pr'!$S$4),Table1[[#This Row],[Pathway]])&gt;0,1,0))</f>
        <v>0</v>
      </c>
      <c r="K61" s="43">
        <f>IF(COUNTBLANK(Table1[[#This Row],[Pathway]])=1,0,
IF(COUNTIF('Cal_Capacity Building Pr'!$C$24:$C$25,Table1[[#This Row],[Pathway]])&gt;0,1,0))</f>
        <v>0</v>
      </c>
      <c r="L61" s="43">
        <f>IF(COUNTBLANK(Table1[[#This Row],[Pathway]])=1,0,
IF(COUNTIF(_xlfn.ANCHORARRAY('Cal_Capacity Building Pr'!$U$4),Table1[[#This Row],[Pathway]])&gt;0,1,0))</f>
        <v>0</v>
      </c>
      <c r="M61" s="43">
        <f>IF(COUNTBLANK(Table1[[#This Row],[Pathway]])=1,0,
IF(COUNTIF('Cal_Capacity Building Pr'!$C$30:$C$31,Table1[[#This Row],[Pathway]])&gt;0,1,0))</f>
        <v>0</v>
      </c>
      <c r="N61" s="43">
        <f>IF(COUNTBLANK(Table1[[#This Row],[Pathway]])=1,0,
IF(COUNTIF(_xlfn.ANCHORARRAY('Cal_Capacity Building Pr'!$Q$4),Table1[[#This Row],[Pathway]])&gt;0,1,0))</f>
        <v>0</v>
      </c>
      <c r="O61" s="43">
        <f>IF(COUNTBLANK(Table1[[#This Row],[Pathway]])=1,0,
IF(COUNTIF('Cal_Capacity Building Pr'!$C$36:$C$39,Table1[[#This Row],[Pathway]])&gt;0,1,0))</f>
        <v>0</v>
      </c>
      <c r="P61" s="43">
        <f>IF(COUNTBLANK(Table1[[#This Row],[Pathway]])=1,0,
IF(COUNTIF(_xlfn.ANCHORARRAY('Cal_Capacity Building Pr'!$W$4),Table1[[#This Row],[Pathway]])&gt;0,1,0))</f>
        <v>0</v>
      </c>
      <c r="Q61" s="43">
        <f>'Site info'!E27</f>
        <v>0</v>
      </c>
    </row>
    <row r="62" spans="2:25" x14ac:dyDescent="0.25">
      <c r="B62" s="54" t="str">
        <f>'Cal_Capacity Building Pr'!I9</f>
        <v/>
      </c>
      <c r="C62" s="54">
        <f>IF(COUNTBLANK(Table1[[#This Row],[Pathway]])=1,0,
IF(COUNTIF('Cal_Capacity Building Pr'!$C$5:$D$12,Table1[[#This Row],[Pathway]])&gt;0,1,0))</f>
        <v>0</v>
      </c>
      <c r="D62" s="54">
        <f>IF(COUNTBLANK(Table1[[#This Row],[Pathway]])=1,0,
IF(COUNTIF(_xlfn.ANCHORARRAY('Cal_Capacity Building Pr'!$K$4),Table1[[#This Row],[Pathway]])&gt;0,1,0))</f>
        <v>0</v>
      </c>
      <c r="E62" s="43">
        <f>IF(COUNTBLANK(Table1[[#This Row],[Pathway]])=1,0,
IF(COUNTIF('Cal_Capacity Building Pr'!$C$43:$D$45,Table1[[#This Row],[Pathway]])&gt;0,1,0))</f>
        <v>0</v>
      </c>
      <c r="F62" s="43">
        <f>IF(COUNTBLANK(Table1[[#This Row],[Pathway]])=1,0,
IF(COUNTIF(_xlfn.ANCHORARRAY('Cal_Capacity Building Pr'!$M$4),Table1[[#This Row],[Pathway]])&gt;0,1,0))</f>
        <v>0</v>
      </c>
      <c r="G62" s="43">
        <f>IF(COUNTBLANK(Table1[[#This Row],[Pathway]])=1,0,
IF(COUNTIF('Cal_Capacity Building Pr'!$C$46:$D$50,Table1[[#This Row],[Pathway]])&gt;0,1,0))</f>
        <v>0</v>
      </c>
      <c r="H62" s="43">
        <f>IF(COUNTBLANK(Table1[[#This Row],[Pathway]])=1,0,
IF(COUNTIF(_xlfn.ANCHORARRAY('Cal_Capacity Building Pr'!$O$4),Table1[[#This Row],[Pathway]])&gt;0,1,0))</f>
        <v>0</v>
      </c>
      <c r="I62" s="43">
        <f>IF(COUNTBLANK(Table1[[#This Row],[Pathway]])=1,0,
IF(COUNTIF('Cal_Capacity Building Pr'!$C$17:$C$19,Table1[[#This Row],[Pathway]])&gt;0,1,0))</f>
        <v>0</v>
      </c>
      <c r="J62" s="43">
        <f>IF(COUNTBLANK(Table1[[#This Row],[Pathway]])=1,0,
IF(COUNTIF(_xlfn.ANCHORARRAY('Cal_Capacity Building Pr'!$S$4),Table1[[#This Row],[Pathway]])&gt;0,1,0))</f>
        <v>0</v>
      </c>
      <c r="K62" s="43">
        <f>IF(COUNTBLANK(Table1[[#This Row],[Pathway]])=1,0,
IF(COUNTIF('Cal_Capacity Building Pr'!$C$24:$C$25,Table1[[#This Row],[Pathway]])&gt;0,1,0))</f>
        <v>0</v>
      </c>
      <c r="L62" s="43">
        <f>IF(COUNTBLANK(Table1[[#This Row],[Pathway]])=1,0,
IF(COUNTIF(_xlfn.ANCHORARRAY('Cal_Capacity Building Pr'!$U$4),Table1[[#This Row],[Pathway]])&gt;0,1,0))</f>
        <v>0</v>
      </c>
      <c r="M62" s="43">
        <f>IF(COUNTBLANK(Table1[[#This Row],[Pathway]])=1,0,
IF(COUNTIF('Cal_Capacity Building Pr'!$C$30:$C$31,Table1[[#This Row],[Pathway]])&gt;0,1,0))</f>
        <v>0</v>
      </c>
      <c r="N62" s="43">
        <f>IF(COUNTBLANK(Table1[[#This Row],[Pathway]])=1,0,
IF(COUNTIF(_xlfn.ANCHORARRAY('Cal_Capacity Building Pr'!$Q$4),Table1[[#This Row],[Pathway]])&gt;0,1,0))</f>
        <v>0</v>
      </c>
      <c r="O62" s="43">
        <f>IF(COUNTBLANK(Table1[[#This Row],[Pathway]])=1,0,
IF(COUNTIF('Cal_Capacity Building Pr'!$C$36:$C$39,Table1[[#This Row],[Pathway]])&gt;0,1,0))</f>
        <v>0</v>
      </c>
      <c r="P62" s="43">
        <f>IF(COUNTBLANK(Table1[[#This Row],[Pathway]])=1,0,
IF(COUNTIF(_xlfn.ANCHORARRAY('Cal_Capacity Building Pr'!$W$4),Table1[[#This Row],[Pathway]])&gt;0,1,0))</f>
        <v>0</v>
      </c>
      <c r="Q62" s="43">
        <f>'Site info'!E28</f>
        <v>0</v>
      </c>
    </row>
    <row r="63" spans="2:25" x14ac:dyDescent="0.25">
      <c r="B63" s="54" t="str">
        <f>'Cal_Capacity Building Pr'!I10</f>
        <v/>
      </c>
      <c r="C63" s="54">
        <f>IF(COUNTBLANK(Table1[[#This Row],[Pathway]])=1,0,
IF(COUNTIF('Cal_Capacity Building Pr'!$C$5:$D$12,Table1[[#This Row],[Pathway]])&gt;0,1,0))</f>
        <v>0</v>
      </c>
      <c r="D63" s="54">
        <f>IF(COUNTBLANK(Table1[[#This Row],[Pathway]])=1,0,
IF(COUNTIF(_xlfn.ANCHORARRAY('Cal_Capacity Building Pr'!$K$4),Table1[[#This Row],[Pathway]])&gt;0,1,0))</f>
        <v>0</v>
      </c>
      <c r="E63" s="43">
        <f>IF(COUNTBLANK(Table1[[#This Row],[Pathway]])=1,0,
IF(COUNTIF('Cal_Capacity Building Pr'!$C$43:$D$45,Table1[[#This Row],[Pathway]])&gt;0,1,0))</f>
        <v>0</v>
      </c>
      <c r="F63" s="43">
        <f>IF(COUNTBLANK(Table1[[#This Row],[Pathway]])=1,0,
IF(COUNTIF(_xlfn.ANCHORARRAY('Cal_Capacity Building Pr'!$M$4),Table1[[#This Row],[Pathway]])&gt;0,1,0))</f>
        <v>0</v>
      </c>
      <c r="G63" s="43">
        <f>IF(COUNTBLANK(Table1[[#This Row],[Pathway]])=1,0,
IF(COUNTIF('Cal_Capacity Building Pr'!$C$46:$D$50,Table1[[#This Row],[Pathway]])&gt;0,1,0))</f>
        <v>0</v>
      </c>
      <c r="H63" s="43">
        <f>IF(COUNTBLANK(Table1[[#This Row],[Pathway]])=1,0,
IF(COUNTIF(_xlfn.ANCHORARRAY('Cal_Capacity Building Pr'!$O$4),Table1[[#This Row],[Pathway]])&gt;0,1,0))</f>
        <v>0</v>
      </c>
      <c r="I63" s="43">
        <f>IF(COUNTBLANK(Table1[[#This Row],[Pathway]])=1,0,
IF(COUNTIF('Cal_Capacity Building Pr'!$C$17:$C$19,Table1[[#This Row],[Pathway]])&gt;0,1,0))</f>
        <v>0</v>
      </c>
      <c r="J63" s="43">
        <f>IF(COUNTBLANK(Table1[[#This Row],[Pathway]])=1,0,
IF(COUNTIF(_xlfn.ANCHORARRAY('Cal_Capacity Building Pr'!$S$4),Table1[[#This Row],[Pathway]])&gt;0,1,0))</f>
        <v>0</v>
      </c>
      <c r="K63" s="43">
        <f>IF(COUNTBLANK(Table1[[#This Row],[Pathway]])=1,0,
IF(COUNTIF('Cal_Capacity Building Pr'!$C$24:$C$25,Table1[[#This Row],[Pathway]])&gt;0,1,0))</f>
        <v>0</v>
      </c>
      <c r="L63" s="43">
        <f>IF(COUNTBLANK(Table1[[#This Row],[Pathway]])=1,0,
IF(COUNTIF(_xlfn.ANCHORARRAY('Cal_Capacity Building Pr'!$U$4),Table1[[#This Row],[Pathway]])&gt;0,1,0))</f>
        <v>0</v>
      </c>
      <c r="M63" s="43">
        <f>IF(COUNTBLANK(Table1[[#This Row],[Pathway]])=1,0,
IF(COUNTIF('Cal_Capacity Building Pr'!$C$30:$C$31,Table1[[#This Row],[Pathway]])&gt;0,1,0))</f>
        <v>0</v>
      </c>
      <c r="N63" s="43">
        <f>IF(COUNTBLANK(Table1[[#This Row],[Pathway]])=1,0,
IF(COUNTIF(_xlfn.ANCHORARRAY('Cal_Capacity Building Pr'!$Q$4),Table1[[#This Row],[Pathway]])&gt;0,1,0))</f>
        <v>0</v>
      </c>
      <c r="O63" s="43">
        <f>IF(COUNTBLANK(Table1[[#This Row],[Pathway]])=1,0,
IF(COUNTIF('Cal_Capacity Building Pr'!$C$36:$C$39,Table1[[#This Row],[Pathway]])&gt;0,1,0))</f>
        <v>0</v>
      </c>
      <c r="P63" s="43">
        <f>IF(COUNTBLANK(Table1[[#This Row],[Pathway]])=1,0,
IF(COUNTIF(_xlfn.ANCHORARRAY('Cal_Capacity Building Pr'!$W$4),Table1[[#This Row],[Pathway]])&gt;0,1,0))</f>
        <v>0</v>
      </c>
      <c r="Q63" s="43">
        <f>'Site info'!E29</f>
        <v>0</v>
      </c>
    </row>
    <row r="64" spans="2:25" x14ac:dyDescent="0.25">
      <c r="B64" s="54" t="str">
        <f>'Cal_Capacity Building Pr'!I11</f>
        <v/>
      </c>
      <c r="C64" s="54">
        <f>IF(COUNTBLANK(Table1[[#This Row],[Pathway]])=1,0,
IF(COUNTIF('Cal_Capacity Building Pr'!$C$5:$D$12,Table1[[#This Row],[Pathway]])&gt;0,1,0))</f>
        <v>0</v>
      </c>
      <c r="D64" s="54">
        <f>IF(COUNTBLANK(Table1[[#This Row],[Pathway]])=1,0,
IF(COUNTIF(_xlfn.ANCHORARRAY('Cal_Capacity Building Pr'!$K$4),Table1[[#This Row],[Pathway]])&gt;0,1,0))</f>
        <v>0</v>
      </c>
      <c r="E64" s="43">
        <f>IF(COUNTBLANK(Table1[[#This Row],[Pathway]])=1,0,
IF(COUNTIF('Cal_Capacity Building Pr'!$C$43:$D$45,Table1[[#This Row],[Pathway]])&gt;0,1,0))</f>
        <v>0</v>
      </c>
      <c r="F64" s="43">
        <f>IF(COUNTBLANK(Table1[[#This Row],[Pathway]])=1,0,
IF(COUNTIF(_xlfn.ANCHORARRAY('Cal_Capacity Building Pr'!$M$4),Table1[[#This Row],[Pathway]])&gt;0,1,0))</f>
        <v>0</v>
      </c>
      <c r="G64" s="43">
        <f>IF(COUNTBLANK(Table1[[#This Row],[Pathway]])=1,0,
IF(COUNTIF('Cal_Capacity Building Pr'!$C$46:$D$50,Table1[[#This Row],[Pathway]])&gt;0,1,0))</f>
        <v>0</v>
      </c>
      <c r="H64" s="43">
        <f>IF(COUNTBLANK(Table1[[#This Row],[Pathway]])=1,0,
IF(COUNTIF(_xlfn.ANCHORARRAY('Cal_Capacity Building Pr'!$O$4),Table1[[#This Row],[Pathway]])&gt;0,1,0))</f>
        <v>0</v>
      </c>
      <c r="I64" s="43">
        <f>IF(COUNTBLANK(Table1[[#This Row],[Pathway]])=1,0,
IF(COUNTIF('Cal_Capacity Building Pr'!$C$17:$C$19,Table1[[#This Row],[Pathway]])&gt;0,1,0))</f>
        <v>0</v>
      </c>
      <c r="J64" s="43">
        <f>IF(COUNTBLANK(Table1[[#This Row],[Pathway]])=1,0,
IF(COUNTIF(_xlfn.ANCHORARRAY('Cal_Capacity Building Pr'!$S$4),Table1[[#This Row],[Pathway]])&gt;0,1,0))</f>
        <v>0</v>
      </c>
      <c r="K64" s="43">
        <f>IF(COUNTBLANK(Table1[[#This Row],[Pathway]])=1,0,
IF(COUNTIF('Cal_Capacity Building Pr'!$C$24:$C$25,Table1[[#This Row],[Pathway]])&gt;0,1,0))</f>
        <v>0</v>
      </c>
      <c r="L64" s="43">
        <f>IF(COUNTBLANK(Table1[[#This Row],[Pathway]])=1,0,
IF(COUNTIF(_xlfn.ANCHORARRAY('Cal_Capacity Building Pr'!$U$4),Table1[[#This Row],[Pathway]])&gt;0,1,0))</f>
        <v>0</v>
      </c>
      <c r="M64" s="43">
        <f>IF(COUNTBLANK(Table1[[#This Row],[Pathway]])=1,0,
IF(COUNTIF('Cal_Capacity Building Pr'!$C$30:$C$31,Table1[[#This Row],[Pathway]])&gt;0,1,0))</f>
        <v>0</v>
      </c>
      <c r="N64" s="43">
        <f>IF(COUNTBLANK(Table1[[#This Row],[Pathway]])=1,0,
IF(COUNTIF(_xlfn.ANCHORARRAY('Cal_Capacity Building Pr'!$Q$4),Table1[[#This Row],[Pathway]])&gt;0,1,0))</f>
        <v>0</v>
      </c>
      <c r="O64" s="43">
        <f>IF(COUNTBLANK(Table1[[#This Row],[Pathway]])=1,0,
IF(COUNTIF('Cal_Capacity Building Pr'!$C$36:$C$39,Table1[[#This Row],[Pathway]])&gt;0,1,0))</f>
        <v>0</v>
      </c>
      <c r="P64" s="43">
        <f>IF(COUNTBLANK(Table1[[#This Row],[Pathway]])=1,0,
IF(COUNTIF(_xlfn.ANCHORARRAY('Cal_Capacity Building Pr'!$W$4),Table1[[#This Row],[Pathway]])&gt;0,1,0))</f>
        <v>0</v>
      </c>
      <c r="Q64" s="43">
        <f>'Site info'!E30</f>
        <v>0</v>
      </c>
    </row>
    <row r="65" spans="2:25" x14ac:dyDescent="0.25">
      <c r="B65" s="54" t="str">
        <f>'Cal_Capacity Building Pr'!I12</f>
        <v/>
      </c>
      <c r="C65" s="54">
        <f>IF(COUNTBLANK(Table1[[#This Row],[Pathway]])=1,0,
IF(COUNTIF('Cal_Capacity Building Pr'!$C$5:$D$12,Table1[[#This Row],[Pathway]])&gt;0,1,0))</f>
        <v>0</v>
      </c>
      <c r="D65" s="54">
        <f>IF(COUNTBLANK(Table1[[#This Row],[Pathway]])=1,0,
IF(COUNTIF(_xlfn.ANCHORARRAY('Cal_Capacity Building Pr'!$K$4),Table1[[#This Row],[Pathway]])&gt;0,1,0))</f>
        <v>0</v>
      </c>
      <c r="E65" s="43">
        <f>IF(COUNTBLANK(Table1[[#This Row],[Pathway]])=1,0,
IF(COUNTIF('Cal_Capacity Building Pr'!$C$43:$D$45,Table1[[#This Row],[Pathway]])&gt;0,1,0))</f>
        <v>0</v>
      </c>
      <c r="F65" s="43">
        <f>IF(COUNTBLANK(Table1[[#This Row],[Pathway]])=1,0,
IF(COUNTIF(_xlfn.ANCHORARRAY('Cal_Capacity Building Pr'!$M$4),Table1[[#This Row],[Pathway]])&gt;0,1,0))</f>
        <v>0</v>
      </c>
      <c r="G65" s="43">
        <f>IF(COUNTBLANK(Table1[[#This Row],[Pathway]])=1,0,
IF(COUNTIF('Cal_Capacity Building Pr'!$C$46:$D$50,Table1[[#This Row],[Pathway]])&gt;0,1,0))</f>
        <v>0</v>
      </c>
      <c r="H65" s="43">
        <f>IF(COUNTBLANK(Table1[[#This Row],[Pathway]])=1,0,
IF(COUNTIF(_xlfn.ANCHORARRAY('Cal_Capacity Building Pr'!$O$4),Table1[[#This Row],[Pathway]])&gt;0,1,0))</f>
        <v>0</v>
      </c>
      <c r="I65" s="43">
        <f>IF(COUNTBLANK(Table1[[#This Row],[Pathway]])=1,0,
IF(COUNTIF('Cal_Capacity Building Pr'!$C$17:$C$19,Table1[[#This Row],[Pathway]])&gt;0,1,0))</f>
        <v>0</v>
      </c>
      <c r="J65" s="43">
        <f>IF(COUNTBLANK(Table1[[#This Row],[Pathway]])=1,0,
IF(COUNTIF(_xlfn.ANCHORARRAY('Cal_Capacity Building Pr'!$S$4),Table1[[#This Row],[Pathway]])&gt;0,1,0))</f>
        <v>0</v>
      </c>
      <c r="K65" s="43">
        <f>IF(COUNTBLANK(Table1[[#This Row],[Pathway]])=1,0,
IF(COUNTIF('Cal_Capacity Building Pr'!$C$24:$C$25,Table1[[#This Row],[Pathway]])&gt;0,1,0))</f>
        <v>0</v>
      </c>
      <c r="L65" s="43">
        <f>IF(COUNTBLANK(Table1[[#This Row],[Pathway]])=1,0,
IF(COUNTIF(_xlfn.ANCHORARRAY('Cal_Capacity Building Pr'!$U$4),Table1[[#This Row],[Pathway]])&gt;0,1,0))</f>
        <v>0</v>
      </c>
      <c r="M65" s="43">
        <f>IF(COUNTBLANK(Table1[[#This Row],[Pathway]])=1,0,
IF(COUNTIF('Cal_Capacity Building Pr'!$C$30:$C$31,Table1[[#This Row],[Pathway]])&gt;0,1,0))</f>
        <v>0</v>
      </c>
      <c r="N65" s="43">
        <f>IF(COUNTBLANK(Table1[[#This Row],[Pathway]])=1,0,
IF(COUNTIF(_xlfn.ANCHORARRAY('Cal_Capacity Building Pr'!$Q$4),Table1[[#This Row],[Pathway]])&gt;0,1,0))</f>
        <v>0</v>
      </c>
      <c r="O65" s="43">
        <f>IF(COUNTBLANK(Table1[[#This Row],[Pathway]])=1,0,
IF(COUNTIF('Cal_Capacity Building Pr'!$C$36:$C$39,Table1[[#This Row],[Pathway]])&gt;0,1,0))</f>
        <v>0</v>
      </c>
      <c r="P65" s="43">
        <f>IF(COUNTBLANK(Table1[[#This Row],[Pathway]])=1,0,
IF(COUNTIF(_xlfn.ANCHORARRAY('Cal_Capacity Building Pr'!$W$4),Table1[[#This Row],[Pathway]])&gt;0,1,0))</f>
        <v>0</v>
      </c>
      <c r="Q65" s="43">
        <f>'Site info'!E31</f>
        <v>0</v>
      </c>
      <c r="S65" s="43" t="s">
        <v>508</v>
      </c>
    </row>
    <row r="66" spans="2:25" x14ac:dyDescent="0.25">
      <c r="B66" s="54" t="str">
        <f>'Cal_Capacity Building Pr'!I13</f>
        <v/>
      </c>
      <c r="C66" s="54">
        <f>IF(COUNTBLANK(Table1[[#This Row],[Pathway]])=1,0,
IF(COUNTIF('Cal_Capacity Building Pr'!$C$5:$D$12,Table1[[#This Row],[Pathway]])&gt;0,1,0))</f>
        <v>0</v>
      </c>
      <c r="D66" s="54">
        <f>IF(COUNTBLANK(Table1[[#This Row],[Pathway]])=1,0,
IF(COUNTIF(_xlfn.ANCHORARRAY('Cal_Capacity Building Pr'!$K$4),Table1[[#This Row],[Pathway]])&gt;0,1,0))</f>
        <v>0</v>
      </c>
      <c r="E66" s="43">
        <f>IF(COUNTBLANK(Table1[[#This Row],[Pathway]])=1,0,
IF(COUNTIF('Cal_Capacity Building Pr'!$C$43:$D$45,Table1[[#This Row],[Pathway]])&gt;0,1,0))</f>
        <v>0</v>
      </c>
      <c r="F66" s="43">
        <f>IF(COUNTBLANK(Table1[[#This Row],[Pathway]])=1,0,
IF(COUNTIF(_xlfn.ANCHORARRAY('Cal_Capacity Building Pr'!$M$4),Table1[[#This Row],[Pathway]])&gt;0,1,0))</f>
        <v>0</v>
      </c>
      <c r="G66" s="43">
        <f>IF(COUNTBLANK(Table1[[#This Row],[Pathway]])=1,0,
IF(COUNTIF('Cal_Capacity Building Pr'!$C$46:$D$50,Table1[[#This Row],[Pathway]])&gt;0,1,0))</f>
        <v>0</v>
      </c>
      <c r="H66" s="43">
        <f>IF(COUNTBLANK(Table1[[#This Row],[Pathway]])=1,0,
IF(COUNTIF(_xlfn.ANCHORARRAY('Cal_Capacity Building Pr'!$O$4),Table1[[#This Row],[Pathway]])&gt;0,1,0))</f>
        <v>0</v>
      </c>
      <c r="I66" s="43">
        <f>IF(COUNTBLANK(Table1[[#This Row],[Pathway]])=1,0,
IF(COUNTIF('Cal_Capacity Building Pr'!$C$17:$C$19,Table1[[#This Row],[Pathway]])&gt;0,1,0))</f>
        <v>0</v>
      </c>
      <c r="J66" s="43">
        <f>IF(COUNTBLANK(Table1[[#This Row],[Pathway]])=1,0,
IF(COUNTIF(_xlfn.ANCHORARRAY('Cal_Capacity Building Pr'!$S$4),Table1[[#This Row],[Pathway]])&gt;0,1,0))</f>
        <v>0</v>
      </c>
      <c r="K66" s="43">
        <f>IF(COUNTBLANK(Table1[[#This Row],[Pathway]])=1,0,
IF(COUNTIF('Cal_Capacity Building Pr'!$C$24:$C$25,Table1[[#This Row],[Pathway]])&gt;0,1,0))</f>
        <v>0</v>
      </c>
      <c r="L66" s="43">
        <f>IF(COUNTBLANK(Table1[[#This Row],[Pathway]])=1,0,
IF(COUNTIF(_xlfn.ANCHORARRAY('Cal_Capacity Building Pr'!$U$4),Table1[[#This Row],[Pathway]])&gt;0,1,0))</f>
        <v>0</v>
      </c>
      <c r="M66" s="43">
        <f>IF(COUNTBLANK(Table1[[#This Row],[Pathway]])=1,0,
IF(COUNTIF('Cal_Capacity Building Pr'!$C$30:$C$31,Table1[[#This Row],[Pathway]])&gt;0,1,0))</f>
        <v>0</v>
      </c>
      <c r="N66" s="43">
        <f>IF(COUNTBLANK(Table1[[#This Row],[Pathway]])=1,0,
IF(COUNTIF(_xlfn.ANCHORARRAY('Cal_Capacity Building Pr'!$Q$4),Table1[[#This Row],[Pathway]])&gt;0,1,0))</f>
        <v>0</v>
      </c>
      <c r="O66" s="43">
        <f>IF(COUNTBLANK(Table1[[#This Row],[Pathway]])=1,0,
IF(COUNTIF('Cal_Capacity Building Pr'!$C$36:$C$39,Table1[[#This Row],[Pathway]])&gt;0,1,0))</f>
        <v>0</v>
      </c>
      <c r="P66" s="43">
        <f>IF(COUNTBLANK(Table1[[#This Row],[Pathway]])=1,0,
IF(COUNTIF(_xlfn.ANCHORARRAY('Cal_Capacity Building Pr'!$W$4),Table1[[#This Row],[Pathway]])&gt;0,1,0))</f>
        <v>0</v>
      </c>
      <c r="Q66" s="43">
        <f>'Site info'!E32</f>
        <v>0</v>
      </c>
      <c r="S66" s="56" t="s">
        <v>11</v>
      </c>
      <c r="T66" s="56" t="s">
        <v>34</v>
      </c>
      <c r="U66" s="56" t="s">
        <v>37</v>
      </c>
      <c r="V66" s="56" t="s">
        <v>499</v>
      </c>
      <c r="W66" s="56" t="s">
        <v>501</v>
      </c>
      <c r="X66" s="56" t="s">
        <v>503</v>
      </c>
      <c r="Y66" s="56" t="s">
        <v>505</v>
      </c>
    </row>
    <row r="67" spans="2:25" x14ac:dyDescent="0.25">
      <c r="B67" s="54" t="str">
        <f>'Cal_Capacity Building Pr'!I14</f>
        <v/>
      </c>
      <c r="C67" s="54">
        <f>IF(COUNTBLANK(Table1[[#This Row],[Pathway]])=1,0,
IF(COUNTIF('Cal_Capacity Building Pr'!$C$5:$D$12,Table1[[#This Row],[Pathway]])&gt;0,1,0))</f>
        <v>0</v>
      </c>
      <c r="D67" s="54">
        <f>IF(COUNTBLANK(Table1[[#This Row],[Pathway]])=1,0,
IF(COUNTIF(_xlfn.ANCHORARRAY('Cal_Capacity Building Pr'!$K$4),Table1[[#This Row],[Pathway]])&gt;0,1,0))</f>
        <v>0</v>
      </c>
      <c r="E67" s="43">
        <f>IF(COUNTBLANK(Table1[[#This Row],[Pathway]])=1,0,
IF(COUNTIF('Cal_Capacity Building Pr'!$C$43:$D$45,Table1[[#This Row],[Pathway]])&gt;0,1,0))</f>
        <v>0</v>
      </c>
      <c r="F67" s="43">
        <f>IF(COUNTBLANK(Table1[[#This Row],[Pathway]])=1,0,
IF(COUNTIF(_xlfn.ANCHORARRAY('Cal_Capacity Building Pr'!$M$4),Table1[[#This Row],[Pathway]])&gt;0,1,0))</f>
        <v>0</v>
      </c>
      <c r="G67" s="43">
        <f>IF(COUNTBLANK(Table1[[#This Row],[Pathway]])=1,0,
IF(COUNTIF('Cal_Capacity Building Pr'!$C$46:$D$50,Table1[[#This Row],[Pathway]])&gt;0,1,0))</f>
        <v>0</v>
      </c>
      <c r="H67" s="43">
        <f>IF(COUNTBLANK(Table1[[#This Row],[Pathway]])=1,0,
IF(COUNTIF(_xlfn.ANCHORARRAY('Cal_Capacity Building Pr'!$O$4),Table1[[#This Row],[Pathway]])&gt;0,1,0))</f>
        <v>0</v>
      </c>
      <c r="I67" s="43">
        <f>IF(COUNTBLANK(Table1[[#This Row],[Pathway]])=1,0,
IF(COUNTIF('Cal_Capacity Building Pr'!$C$17:$C$19,Table1[[#This Row],[Pathway]])&gt;0,1,0))</f>
        <v>0</v>
      </c>
      <c r="J67" s="43">
        <f>IF(COUNTBLANK(Table1[[#This Row],[Pathway]])=1,0,
IF(COUNTIF(_xlfn.ANCHORARRAY('Cal_Capacity Building Pr'!$S$4),Table1[[#This Row],[Pathway]])&gt;0,1,0))</f>
        <v>0</v>
      </c>
      <c r="K67" s="43">
        <f>IF(COUNTBLANK(Table1[[#This Row],[Pathway]])=1,0,
IF(COUNTIF('Cal_Capacity Building Pr'!$C$24:$C$25,Table1[[#This Row],[Pathway]])&gt;0,1,0))</f>
        <v>0</v>
      </c>
      <c r="L67" s="43">
        <f>IF(COUNTBLANK(Table1[[#This Row],[Pathway]])=1,0,
IF(COUNTIF(_xlfn.ANCHORARRAY('Cal_Capacity Building Pr'!$U$4),Table1[[#This Row],[Pathway]])&gt;0,1,0))</f>
        <v>0</v>
      </c>
      <c r="M67" s="43">
        <f>IF(COUNTBLANK(Table1[[#This Row],[Pathway]])=1,0,
IF(COUNTIF('Cal_Capacity Building Pr'!$C$30:$C$31,Table1[[#This Row],[Pathway]])&gt;0,1,0))</f>
        <v>0</v>
      </c>
      <c r="N67" s="43">
        <f>IF(COUNTBLANK(Table1[[#This Row],[Pathway]])=1,0,
IF(COUNTIF(_xlfn.ANCHORARRAY('Cal_Capacity Building Pr'!$Q$4),Table1[[#This Row],[Pathway]])&gt;0,1,0))</f>
        <v>0</v>
      </c>
      <c r="O67" s="43">
        <f>IF(COUNTBLANK(Table1[[#This Row],[Pathway]])=1,0,
IF(COUNTIF('Cal_Capacity Building Pr'!$C$36:$C$39,Table1[[#This Row],[Pathway]])&gt;0,1,0))</f>
        <v>0</v>
      </c>
      <c r="P67" s="43">
        <f>IF(COUNTBLANK(Table1[[#This Row],[Pathway]])=1,0,
IF(COUNTIF(_xlfn.ANCHORARRAY('Cal_Capacity Building Pr'!$W$4),Table1[[#This Row],[Pathway]])&gt;0,1,0))</f>
        <v>0</v>
      </c>
      <c r="Q67" s="43">
        <f>'Site info'!E33</f>
        <v>0</v>
      </c>
      <c r="S67" s="55" t="str" cm="1">
        <f t="array" ref="S67">IFERROR(
_xlfn._xlws.FILTER(Table1[Pathway],(Table1[Energy]=1)*(Table1[recommended or not?]=0))&amp;" (Participated in "&amp;_xlfn._xlws.FILTER(Table1[year],(Table1[Energy]=1)*(Table1[recommended or not?]=0))&amp;")",
"")</f>
        <v/>
      </c>
      <c r="T67" s="55" t="str" cm="1">
        <f t="array" ref="T67">IFERROR(
_xlfn._xlws.FILTER(Table1[Pathway],(Table1[Water]=1)*(Table1[recommended or not?2]=0))&amp;" (Participated in "&amp;_xlfn._xlws.FILTER(Table1[year],(Table1[Water]=1)*(Table1[recommended or not?2]=0))&amp;")",
"")</f>
        <v/>
      </c>
      <c r="U67" s="55" t="str" cm="1">
        <f t="array" ref="U67">IFERROR(
_xlfn._xlws.FILTER(Table1[Pathway],(Table1[Wastewater]=1)*(Table1[recommended or not?22]=0))&amp;" (Participated in "&amp;_xlfn._xlws.FILTER(Table1[year],(Table1[Wastewater]=1)*(Table1[recommended or not?22]=0))&amp;")",
"")</f>
        <v/>
      </c>
      <c r="V67" s="55" t="str" cm="1">
        <f t="array" ref="V67">IFERROR(
_xlfn._xlws.FILTER(Table1[Pathway],(Table1[ems]=1)*(Table1[recommended or not?3]=0))&amp;" (Participated in "&amp;_xlfn._xlws.FILTER(Table1[year],(Table1[ems]=1)*(Table1[recommended or not?3]=0))&amp;")",
"")</f>
        <v/>
      </c>
      <c r="W67" s="55" t="str" cm="1">
        <f t="array" ref="W67">IFERROR(
_xlfn._xlws.FILTER(Table1[Pathway],(Table1[waste]=1)*(Table1[recommended or not?4]=0))&amp;" (Participated in "&amp;_xlfn._xlws.FILTER(Table1[year],(Table1[waste]=1)*(Table1[recommended or not?4]=0))&amp;")",
"")</f>
        <v/>
      </c>
      <c r="X67" s="55" t="str" cm="1">
        <f t="array" ref="X67">IFERROR(
_xlfn._xlws.FILTER(Table1[Pathway],(Table1[air]=1)*(Table1[recommended or not?5]=0))&amp;" (Participated in "&amp;_xlfn._xlws.FILTER(Table1[year],(Table1[air]=1)*(Table1[recommended or not?5]=0))&amp;")",
"")</f>
        <v/>
      </c>
      <c r="Y67" s="55" t="str" cm="1">
        <f t="array" ref="Y67">IFERROR(
_xlfn._xlws.FILTER(Table1[Pathway],(Table1[chemical]=1)*(Table1[recommended or not?6]=0))&amp;" (Participated in "&amp;_xlfn._xlws.FILTER(Table1[year],(Table1[chemical]=1)*(Table1[recommended or not?6]=0))&amp;")",
"")</f>
        <v/>
      </c>
    </row>
    <row r="68" spans="2:25" x14ac:dyDescent="0.25">
      <c r="B68" s="54" t="str">
        <f>'Cal_Capacity Building Pr'!I15</f>
        <v/>
      </c>
      <c r="C68" s="54">
        <f>IF(COUNTBLANK(Table1[[#This Row],[Pathway]])=1,0,
IF(COUNTIF('Cal_Capacity Building Pr'!$C$5:$D$12,Table1[[#This Row],[Pathway]])&gt;0,1,0))</f>
        <v>0</v>
      </c>
      <c r="D68" s="54">
        <f>IF(COUNTBLANK(Table1[[#This Row],[Pathway]])=1,0,
IF(COUNTIF(_xlfn.ANCHORARRAY('Cal_Capacity Building Pr'!$K$4),Table1[[#This Row],[Pathway]])&gt;0,1,0))</f>
        <v>0</v>
      </c>
      <c r="E68" s="43">
        <f>IF(COUNTBLANK(Table1[[#This Row],[Pathway]])=1,0,
IF(COUNTIF('Cal_Capacity Building Pr'!$C$43:$D$45,Table1[[#This Row],[Pathway]])&gt;0,1,0))</f>
        <v>0</v>
      </c>
      <c r="F68" s="43">
        <f>IF(COUNTBLANK(Table1[[#This Row],[Pathway]])=1,0,
IF(COUNTIF(_xlfn.ANCHORARRAY('Cal_Capacity Building Pr'!$M$4),Table1[[#This Row],[Pathway]])&gt;0,1,0))</f>
        <v>0</v>
      </c>
      <c r="G68" s="43">
        <f>IF(COUNTBLANK(Table1[[#This Row],[Pathway]])=1,0,
IF(COUNTIF('Cal_Capacity Building Pr'!$C$46:$D$50,Table1[[#This Row],[Pathway]])&gt;0,1,0))</f>
        <v>0</v>
      </c>
      <c r="H68" s="43">
        <f>IF(COUNTBLANK(Table1[[#This Row],[Pathway]])=1,0,
IF(COUNTIF(_xlfn.ANCHORARRAY('Cal_Capacity Building Pr'!$O$4),Table1[[#This Row],[Pathway]])&gt;0,1,0))</f>
        <v>0</v>
      </c>
      <c r="I68" s="43">
        <f>IF(COUNTBLANK(Table1[[#This Row],[Pathway]])=1,0,
IF(COUNTIF('Cal_Capacity Building Pr'!$C$17:$C$19,Table1[[#This Row],[Pathway]])&gt;0,1,0))</f>
        <v>0</v>
      </c>
      <c r="J68" s="43">
        <f>IF(COUNTBLANK(Table1[[#This Row],[Pathway]])=1,0,
IF(COUNTIF(_xlfn.ANCHORARRAY('Cal_Capacity Building Pr'!$S$4),Table1[[#This Row],[Pathway]])&gt;0,1,0))</f>
        <v>0</v>
      </c>
      <c r="K68" s="43">
        <f>IF(COUNTBLANK(Table1[[#This Row],[Pathway]])=1,0,
IF(COUNTIF('Cal_Capacity Building Pr'!$C$24:$C$25,Table1[[#This Row],[Pathway]])&gt;0,1,0))</f>
        <v>0</v>
      </c>
      <c r="L68" s="43">
        <f>IF(COUNTBLANK(Table1[[#This Row],[Pathway]])=1,0,
IF(COUNTIF(_xlfn.ANCHORARRAY('Cal_Capacity Building Pr'!$U$4),Table1[[#This Row],[Pathway]])&gt;0,1,0))</f>
        <v>0</v>
      </c>
      <c r="M68" s="43">
        <f>IF(COUNTBLANK(Table1[[#This Row],[Pathway]])=1,0,
IF(COUNTIF('Cal_Capacity Building Pr'!$C$30:$C$31,Table1[[#This Row],[Pathway]])&gt;0,1,0))</f>
        <v>0</v>
      </c>
      <c r="N68" s="43">
        <f>IF(COUNTBLANK(Table1[[#This Row],[Pathway]])=1,0,
IF(COUNTIF(_xlfn.ANCHORARRAY('Cal_Capacity Building Pr'!$Q$4),Table1[[#This Row],[Pathway]])&gt;0,1,0))</f>
        <v>0</v>
      </c>
      <c r="O68" s="43">
        <f>IF(COUNTBLANK(Table1[[#This Row],[Pathway]])=1,0,
IF(COUNTIF('Cal_Capacity Building Pr'!$C$36:$C$39,Table1[[#This Row],[Pathway]])&gt;0,1,0))</f>
        <v>0</v>
      </c>
      <c r="P68" s="43">
        <f>IF(COUNTBLANK(Table1[[#This Row],[Pathway]])=1,0,
IF(COUNTIF(_xlfn.ANCHORARRAY('Cal_Capacity Building Pr'!$W$4),Table1[[#This Row],[Pathway]])&gt;0,1,0))</f>
        <v>0</v>
      </c>
      <c r="Q68" s="43">
        <f>'Site info'!E34</f>
        <v>0</v>
      </c>
    </row>
    <row r="69" spans="2:25" x14ac:dyDescent="0.25">
      <c r="B69" s="54" t="str">
        <f>'Cal_Capacity Building Pr'!I16</f>
        <v/>
      </c>
      <c r="C69" s="54">
        <f>IF(COUNTBLANK(Table1[[#This Row],[Pathway]])=1,0,
IF(COUNTIF('Cal_Capacity Building Pr'!$C$5:$D$12,Table1[[#This Row],[Pathway]])&gt;0,1,0))</f>
        <v>0</v>
      </c>
      <c r="D69" s="54">
        <f>IF(COUNTBLANK(Table1[[#This Row],[Pathway]])=1,0,
IF(COUNTIF(_xlfn.ANCHORARRAY('Cal_Capacity Building Pr'!$K$4),Table1[[#This Row],[Pathway]])&gt;0,1,0))</f>
        <v>0</v>
      </c>
      <c r="E69" s="43">
        <f>IF(COUNTBLANK(Table1[[#This Row],[Pathway]])=1,0,
IF(COUNTIF('Cal_Capacity Building Pr'!$C$43:$D$45,Table1[[#This Row],[Pathway]])&gt;0,1,0))</f>
        <v>0</v>
      </c>
      <c r="F69" s="43">
        <f>IF(COUNTBLANK(Table1[[#This Row],[Pathway]])=1,0,
IF(COUNTIF(_xlfn.ANCHORARRAY('Cal_Capacity Building Pr'!$M$4),Table1[[#This Row],[Pathway]])&gt;0,1,0))</f>
        <v>0</v>
      </c>
      <c r="G69" s="43">
        <f>IF(COUNTBLANK(Table1[[#This Row],[Pathway]])=1,0,
IF(COUNTIF('Cal_Capacity Building Pr'!$C$46:$D$50,Table1[[#This Row],[Pathway]])&gt;0,1,0))</f>
        <v>0</v>
      </c>
      <c r="H69" s="43">
        <f>IF(COUNTBLANK(Table1[[#This Row],[Pathway]])=1,0,
IF(COUNTIF(_xlfn.ANCHORARRAY('Cal_Capacity Building Pr'!$O$4),Table1[[#This Row],[Pathway]])&gt;0,1,0))</f>
        <v>0</v>
      </c>
      <c r="I69" s="43">
        <f>IF(COUNTBLANK(Table1[[#This Row],[Pathway]])=1,0,
IF(COUNTIF('Cal_Capacity Building Pr'!$C$17:$C$19,Table1[[#This Row],[Pathway]])&gt;0,1,0))</f>
        <v>0</v>
      </c>
      <c r="J69" s="43">
        <f>IF(COUNTBLANK(Table1[[#This Row],[Pathway]])=1,0,
IF(COUNTIF(_xlfn.ANCHORARRAY('Cal_Capacity Building Pr'!$S$4),Table1[[#This Row],[Pathway]])&gt;0,1,0))</f>
        <v>0</v>
      </c>
      <c r="K69" s="43">
        <f>IF(COUNTBLANK(Table1[[#This Row],[Pathway]])=1,0,
IF(COUNTIF('Cal_Capacity Building Pr'!$C$24:$C$25,Table1[[#This Row],[Pathway]])&gt;0,1,0))</f>
        <v>0</v>
      </c>
      <c r="L69" s="43">
        <f>IF(COUNTBLANK(Table1[[#This Row],[Pathway]])=1,0,
IF(COUNTIF(_xlfn.ANCHORARRAY('Cal_Capacity Building Pr'!$U$4),Table1[[#This Row],[Pathway]])&gt;0,1,0))</f>
        <v>0</v>
      </c>
      <c r="M69" s="43">
        <f>IF(COUNTBLANK(Table1[[#This Row],[Pathway]])=1,0,
IF(COUNTIF('Cal_Capacity Building Pr'!$C$30:$C$31,Table1[[#This Row],[Pathway]])&gt;0,1,0))</f>
        <v>0</v>
      </c>
      <c r="N69" s="43">
        <f>IF(COUNTBLANK(Table1[[#This Row],[Pathway]])=1,0,
IF(COUNTIF(_xlfn.ANCHORARRAY('Cal_Capacity Building Pr'!$Q$4),Table1[[#This Row],[Pathway]])&gt;0,1,0))</f>
        <v>0</v>
      </c>
      <c r="O69" s="43">
        <f>IF(COUNTBLANK(Table1[[#This Row],[Pathway]])=1,0,
IF(COUNTIF('Cal_Capacity Building Pr'!$C$36:$C$39,Table1[[#This Row],[Pathway]])&gt;0,1,0))</f>
        <v>0</v>
      </c>
      <c r="P69" s="43">
        <f>IF(COUNTBLANK(Table1[[#This Row],[Pathway]])=1,0,
IF(COUNTIF(_xlfn.ANCHORARRAY('Cal_Capacity Building Pr'!$W$4),Table1[[#This Row],[Pathway]])&gt;0,1,0))</f>
        <v>0</v>
      </c>
      <c r="Q69" s="43">
        <f>'Site info'!E35</f>
        <v>0</v>
      </c>
    </row>
    <row r="70" spans="2:25" x14ac:dyDescent="0.25">
      <c r="B70" s="54" t="str">
        <f>'Cal_Capacity Building Pr'!I17</f>
        <v/>
      </c>
      <c r="C70" s="54">
        <f>IF(COUNTBLANK(Table1[[#This Row],[Pathway]])=1,0,
IF(COUNTIF('Cal_Capacity Building Pr'!$C$5:$D$12,Table1[[#This Row],[Pathway]])&gt;0,1,0))</f>
        <v>0</v>
      </c>
      <c r="D70" s="54">
        <f>IF(COUNTBLANK(Table1[[#This Row],[Pathway]])=1,0,
IF(COUNTIF(_xlfn.ANCHORARRAY('Cal_Capacity Building Pr'!$K$4),Table1[[#This Row],[Pathway]])&gt;0,1,0))</f>
        <v>0</v>
      </c>
      <c r="E70" s="43">
        <f>IF(COUNTBLANK(Table1[[#This Row],[Pathway]])=1,0,
IF(COUNTIF('Cal_Capacity Building Pr'!$C$43:$D$45,Table1[[#This Row],[Pathway]])&gt;0,1,0))</f>
        <v>0</v>
      </c>
      <c r="F70" s="43">
        <f>IF(COUNTBLANK(Table1[[#This Row],[Pathway]])=1,0,
IF(COUNTIF(_xlfn.ANCHORARRAY('Cal_Capacity Building Pr'!$M$4),Table1[[#This Row],[Pathway]])&gt;0,1,0))</f>
        <v>0</v>
      </c>
      <c r="G70" s="43">
        <f>IF(COUNTBLANK(Table1[[#This Row],[Pathway]])=1,0,
IF(COUNTIF('Cal_Capacity Building Pr'!$C$46:$D$50,Table1[[#This Row],[Pathway]])&gt;0,1,0))</f>
        <v>0</v>
      </c>
      <c r="H70" s="43">
        <f>IF(COUNTBLANK(Table1[[#This Row],[Pathway]])=1,0,
IF(COUNTIF(_xlfn.ANCHORARRAY('Cal_Capacity Building Pr'!$O$4),Table1[[#This Row],[Pathway]])&gt;0,1,0))</f>
        <v>0</v>
      </c>
      <c r="I70" s="43">
        <f>IF(COUNTBLANK(Table1[[#This Row],[Pathway]])=1,0,
IF(COUNTIF('Cal_Capacity Building Pr'!$C$17:$C$19,Table1[[#This Row],[Pathway]])&gt;0,1,0))</f>
        <v>0</v>
      </c>
      <c r="J70" s="43">
        <f>IF(COUNTBLANK(Table1[[#This Row],[Pathway]])=1,0,
IF(COUNTIF(_xlfn.ANCHORARRAY('Cal_Capacity Building Pr'!$S$4),Table1[[#This Row],[Pathway]])&gt;0,1,0))</f>
        <v>0</v>
      </c>
      <c r="K70" s="43">
        <f>IF(COUNTBLANK(Table1[[#This Row],[Pathway]])=1,0,
IF(COUNTIF('Cal_Capacity Building Pr'!$C$24:$C$25,Table1[[#This Row],[Pathway]])&gt;0,1,0))</f>
        <v>0</v>
      </c>
      <c r="L70" s="43">
        <f>IF(COUNTBLANK(Table1[[#This Row],[Pathway]])=1,0,
IF(COUNTIF(_xlfn.ANCHORARRAY('Cal_Capacity Building Pr'!$U$4),Table1[[#This Row],[Pathway]])&gt;0,1,0))</f>
        <v>0</v>
      </c>
      <c r="M70" s="43">
        <f>IF(COUNTBLANK(Table1[[#This Row],[Pathway]])=1,0,
IF(COUNTIF('Cal_Capacity Building Pr'!$C$30:$C$31,Table1[[#This Row],[Pathway]])&gt;0,1,0))</f>
        <v>0</v>
      </c>
      <c r="N70" s="43">
        <f>IF(COUNTBLANK(Table1[[#This Row],[Pathway]])=1,0,
IF(COUNTIF(_xlfn.ANCHORARRAY('Cal_Capacity Building Pr'!$Q$4),Table1[[#This Row],[Pathway]])&gt;0,1,0))</f>
        <v>0</v>
      </c>
      <c r="O70" s="43">
        <f>IF(COUNTBLANK(Table1[[#This Row],[Pathway]])=1,0,
IF(COUNTIF('Cal_Capacity Building Pr'!$C$36:$C$39,Table1[[#This Row],[Pathway]])&gt;0,1,0))</f>
        <v>0</v>
      </c>
      <c r="P70" s="43">
        <f>IF(COUNTBLANK(Table1[[#This Row],[Pathway]])=1,0,
IF(COUNTIF(_xlfn.ANCHORARRAY('Cal_Capacity Building Pr'!$W$4),Table1[[#This Row],[Pathway]])&gt;0,1,0))</f>
        <v>0</v>
      </c>
      <c r="Q70" s="43">
        <f>'Site info'!E36</f>
        <v>0</v>
      </c>
    </row>
    <row r="71" spans="2:25" x14ac:dyDescent="0.25">
      <c r="B71" s="54" t="str">
        <f>'Cal_Capacity Building Pr'!I18</f>
        <v/>
      </c>
      <c r="C71" s="54">
        <f>IF(COUNTBLANK(Table1[[#This Row],[Pathway]])=1,0,
IF(COUNTIF('Cal_Capacity Building Pr'!$C$5:$D$12,Table1[[#This Row],[Pathway]])&gt;0,1,0))</f>
        <v>0</v>
      </c>
      <c r="D71" s="54">
        <f>IF(COUNTBLANK(Table1[[#This Row],[Pathway]])=1,0,
IF(COUNTIF(_xlfn.ANCHORARRAY('Cal_Capacity Building Pr'!$K$4),Table1[[#This Row],[Pathway]])&gt;0,1,0))</f>
        <v>0</v>
      </c>
      <c r="E71" s="43">
        <f>IF(COUNTBLANK(Table1[[#This Row],[Pathway]])=1,0,
IF(COUNTIF('Cal_Capacity Building Pr'!$C$43:$D$45,Table1[[#This Row],[Pathway]])&gt;0,1,0))</f>
        <v>0</v>
      </c>
      <c r="F71" s="43">
        <f>IF(COUNTBLANK(Table1[[#This Row],[Pathway]])=1,0,
IF(COUNTIF(_xlfn.ANCHORARRAY('Cal_Capacity Building Pr'!$M$4),Table1[[#This Row],[Pathway]])&gt;0,1,0))</f>
        <v>0</v>
      </c>
      <c r="G71" s="43">
        <f>IF(COUNTBLANK(Table1[[#This Row],[Pathway]])=1,0,
IF(COUNTIF('Cal_Capacity Building Pr'!$C$46:$D$50,Table1[[#This Row],[Pathway]])&gt;0,1,0))</f>
        <v>0</v>
      </c>
      <c r="H71" s="43">
        <f>IF(COUNTBLANK(Table1[[#This Row],[Pathway]])=1,0,
IF(COUNTIF(_xlfn.ANCHORARRAY('Cal_Capacity Building Pr'!$O$4),Table1[[#This Row],[Pathway]])&gt;0,1,0))</f>
        <v>0</v>
      </c>
      <c r="I71" s="43">
        <f>IF(COUNTBLANK(Table1[[#This Row],[Pathway]])=1,0,
IF(COUNTIF('Cal_Capacity Building Pr'!$C$17:$C$19,Table1[[#This Row],[Pathway]])&gt;0,1,0))</f>
        <v>0</v>
      </c>
      <c r="J71" s="43">
        <f>IF(COUNTBLANK(Table1[[#This Row],[Pathway]])=1,0,
IF(COUNTIF(_xlfn.ANCHORARRAY('Cal_Capacity Building Pr'!$S$4),Table1[[#This Row],[Pathway]])&gt;0,1,0))</f>
        <v>0</v>
      </c>
      <c r="K71" s="43">
        <f>IF(COUNTBLANK(Table1[[#This Row],[Pathway]])=1,0,
IF(COUNTIF('Cal_Capacity Building Pr'!$C$24:$C$25,Table1[[#This Row],[Pathway]])&gt;0,1,0))</f>
        <v>0</v>
      </c>
      <c r="L71" s="43">
        <f>IF(COUNTBLANK(Table1[[#This Row],[Pathway]])=1,0,
IF(COUNTIF(_xlfn.ANCHORARRAY('Cal_Capacity Building Pr'!$U$4),Table1[[#This Row],[Pathway]])&gt;0,1,0))</f>
        <v>0</v>
      </c>
      <c r="M71" s="43">
        <f>IF(COUNTBLANK(Table1[[#This Row],[Pathway]])=1,0,
IF(COUNTIF('Cal_Capacity Building Pr'!$C$30:$C$31,Table1[[#This Row],[Pathway]])&gt;0,1,0))</f>
        <v>0</v>
      </c>
      <c r="N71" s="43">
        <f>IF(COUNTBLANK(Table1[[#This Row],[Pathway]])=1,0,
IF(COUNTIF(_xlfn.ANCHORARRAY('Cal_Capacity Building Pr'!$Q$4),Table1[[#This Row],[Pathway]])&gt;0,1,0))</f>
        <v>0</v>
      </c>
      <c r="O71" s="43">
        <f>IF(COUNTBLANK(Table1[[#This Row],[Pathway]])=1,0,
IF(COUNTIF('Cal_Capacity Building Pr'!$C$36:$C$39,Table1[[#This Row],[Pathway]])&gt;0,1,0))</f>
        <v>0</v>
      </c>
      <c r="P71" s="43">
        <f>IF(COUNTBLANK(Table1[[#This Row],[Pathway]])=1,0,
IF(COUNTIF(_xlfn.ANCHORARRAY('Cal_Capacity Building Pr'!$W$4),Table1[[#This Row],[Pathway]])&gt;0,1,0))</f>
        <v>0</v>
      </c>
      <c r="Q71" s="43">
        <f>'Site info'!E37</f>
        <v>0</v>
      </c>
    </row>
    <row r="72" spans="2:25" x14ac:dyDescent="0.25">
      <c r="B72" s="54" t="str">
        <f>'Cal_Capacity Building Pr'!I19</f>
        <v/>
      </c>
      <c r="C72" s="54">
        <f>IF(COUNTBLANK(Table1[[#This Row],[Pathway]])=1,0,
IF(COUNTIF('Cal_Capacity Building Pr'!$C$5:$D$12,Table1[[#This Row],[Pathway]])&gt;0,1,0))</f>
        <v>0</v>
      </c>
      <c r="D72" s="54">
        <f>IF(COUNTBLANK(Table1[[#This Row],[Pathway]])=1,0,
IF(COUNTIF(_xlfn.ANCHORARRAY('Cal_Capacity Building Pr'!$K$4),Table1[[#This Row],[Pathway]])&gt;0,1,0))</f>
        <v>0</v>
      </c>
      <c r="E72" s="43">
        <f>IF(COUNTBLANK(Table1[[#This Row],[Pathway]])=1,0,
IF(COUNTIF('Cal_Capacity Building Pr'!$C$43:$D$45,Table1[[#This Row],[Pathway]])&gt;0,1,0))</f>
        <v>0</v>
      </c>
      <c r="F72" s="43">
        <f>IF(COUNTBLANK(Table1[[#This Row],[Pathway]])=1,0,
IF(COUNTIF(_xlfn.ANCHORARRAY('Cal_Capacity Building Pr'!$M$4),Table1[[#This Row],[Pathway]])&gt;0,1,0))</f>
        <v>0</v>
      </c>
      <c r="G72" s="43">
        <f>IF(COUNTBLANK(Table1[[#This Row],[Pathway]])=1,0,
IF(COUNTIF('Cal_Capacity Building Pr'!$C$46:$D$50,Table1[[#This Row],[Pathway]])&gt;0,1,0))</f>
        <v>0</v>
      </c>
      <c r="H72" s="43">
        <f>IF(COUNTBLANK(Table1[[#This Row],[Pathway]])=1,0,
IF(COUNTIF(_xlfn.ANCHORARRAY('Cal_Capacity Building Pr'!$O$4),Table1[[#This Row],[Pathway]])&gt;0,1,0))</f>
        <v>0</v>
      </c>
      <c r="I72" s="43">
        <f>IF(COUNTBLANK(Table1[[#This Row],[Pathway]])=1,0,
IF(COUNTIF('Cal_Capacity Building Pr'!$C$17:$C$19,Table1[[#This Row],[Pathway]])&gt;0,1,0))</f>
        <v>0</v>
      </c>
      <c r="J72" s="43">
        <f>IF(COUNTBLANK(Table1[[#This Row],[Pathway]])=1,0,
IF(COUNTIF(_xlfn.ANCHORARRAY('Cal_Capacity Building Pr'!$S$4),Table1[[#This Row],[Pathway]])&gt;0,1,0))</f>
        <v>0</v>
      </c>
      <c r="K72" s="43">
        <f>IF(COUNTBLANK(Table1[[#This Row],[Pathway]])=1,0,
IF(COUNTIF('Cal_Capacity Building Pr'!$C$24:$C$25,Table1[[#This Row],[Pathway]])&gt;0,1,0))</f>
        <v>0</v>
      </c>
      <c r="L72" s="43">
        <f>IF(COUNTBLANK(Table1[[#This Row],[Pathway]])=1,0,
IF(COUNTIF(_xlfn.ANCHORARRAY('Cal_Capacity Building Pr'!$U$4),Table1[[#This Row],[Pathway]])&gt;0,1,0))</f>
        <v>0</v>
      </c>
      <c r="M72" s="43">
        <f>IF(COUNTBLANK(Table1[[#This Row],[Pathway]])=1,0,
IF(COUNTIF('Cal_Capacity Building Pr'!$C$30:$C$31,Table1[[#This Row],[Pathway]])&gt;0,1,0))</f>
        <v>0</v>
      </c>
      <c r="N72" s="43">
        <f>IF(COUNTBLANK(Table1[[#This Row],[Pathway]])=1,0,
IF(COUNTIF(_xlfn.ANCHORARRAY('Cal_Capacity Building Pr'!$Q$4),Table1[[#This Row],[Pathway]])&gt;0,1,0))</f>
        <v>0</v>
      </c>
      <c r="O72" s="43">
        <f>IF(COUNTBLANK(Table1[[#This Row],[Pathway]])=1,0,
IF(COUNTIF('Cal_Capacity Building Pr'!$C$36:$C$39,Table1[[#This Row],[Pathway]])&gt;0,1,0))</f>
        <v>0</v>
      </c>
      <c r="P72" s="43">
        <f>IF(COUNTBLANK(Table1[[#This Row],[Pathway]])=1,0,
IF(COUNTIF(_xlfn.ANCHORARRAY('Cal_Capacity Building Pr'!$W$4),Table1[[#This Row],[Pathway]])&gt;0,1,0))</f>
        <v>0</v>
      </c>
      <c r="Q72" s="43">
        <f>'Site info'!E38</f>
        <v>0</v>
      </c>
    </row>
    <row r="73" spans="2:25" x14ac:dyDescent="0.25">
      <c r="B73" s="54" t="str">
        <f>'Cal_Capacity Building Pr'!I20</f>
        <v/>
      </c>
      <c r="C73" s="54">
        <f>IF(COUNTBLANK(Table1[[#This Row],[Pathway]])=1,0,
IF(COUNTIF('Cal_Capacity Building Pr'!$C$5:$D$12,Table1[[#This Row],[Pathway]])&gt;0,1,0))</f>
        <v>0</v>
      </c>
      <c r="D73" s="54">
        <f>IF(COUNTBLANK(Table1[[#This Row],[Pathway]])=1,0,
IF(COUNTIF(_xlfn.ANCHORARRAY('Cal_Capacity Building Pr'!$K$4),Table1[[#This Row],[Pathway]])&gt;0,1,0))</f>
        <v>0</v>
      </c>
      <c r="E73" s="43">
        <f>IF(COUNTBLANK(Table1[[#This Row],[Pathway]])=1,0,
IF(COUNTIF('Cal_Capacity Building Pr'!$C$43:$D$45,Table1[[#This Row],[Pathway]])&gt;0,1,0))</f>
        <v>0</v>
      </c>
      <c r="F73" s="43">
        <f>IF(COUNTBLANK(Table1[[#This Row],[Pathway]])=1,0,
IF(COUNTIF(_xlfn.ANCHORARRAY('Cal_Capacity Building Pr'!$M$4),Table1[[#This Row],[Pathway]])&gt;0,1,0))</f>
        <v>0</v>
      </c>
      <c r="G73" s="43">
        <f>IF(COUNTBLANK(Table1[[#This Row],[Pathway]])=1,0,
IF(COUNTIF('Cal_Capacity Building Pr'!$C$46:$D$50,Table1[[#This Row],[Pathway]])&gt;0,1,0))</f>
        <v>0</v>
      </c>
      <c r="H73" s="43">
        <f>IF(COUNTBLANK(Table1[[#This Row],[Pathway]])=1,0,
IF(COUNTIF(_xlfn.ANCHORARRAY('Cal_Capacity Building Pr'!$O$4),Table1[[#This Row],[Pathway]])&gt;0,1,0))</f>
        <v>0</v>
      </c>
      <c r="I73" s="43">
        <f>IF(COUNTBLANK(Table1[[#This Row],[Pathway]])=1,0,
IF(COUNTIF('Cal_Capacity Building Pr'!$C$17:$C$19,Table1[[#This Row],[Pathway]])&gt;0,1,0))</f>
        <v>0</v>
      </c>
      <c r="J73" s="43">
        <f>IF(COUNTBLANK(Table1[[#This Row],[Pathway]])=1,0,
IF(COUNTIF(_xlfn.ANCHORARRAY('Cal_Capacity Building Pr'!$S$4),Table1[[#This Row],[Pathway]])&gt;0,1,0))</f>
        <v>0</v>
      </c>
      <c r="K73" s="43">
        <f>IF(COUNTBLANK(Table1[[#This Row],[Pathway]])=1,0,
IF(COUNTIF('Cal_Capacity Building Pr'!$C$24:$C$25,Table1[[#This Row],[Pathway]])&gt;0,1,0))</f>
        <v>0</v>
      </c>
      <c r="L73" s="43">
        <f>IF(COUNTBLANK(Table1[[#This Row],[Pathway]])=1,0,
IF(COUNTIF(_xlfn.ANCHORARRAY('Cal_Capacity Building Pr'!$U$4),Table1[[#This Row],[Pathway]])&gt;0,1,0))</f>
        <v>0</v>
      </c>
      <c r="M73" s="43">
        <f>IF(COUNTBLANK(Table1[[#This Row],[Pathway]])=1,0,
IF(COUNTIF('Cal_Capacity Building Pr'!$C$30:$C$31,Table1[[#This Row],[Pathway]])&gt;0,1,0))</f>
        <v>0</v>
      </c>
      <c r="N73" s="43">
        <f>IF(COUNTBLANK(Table1[[#This Row],[Pathway]])=1,0,
IF(COUNTIF(_xlfn.ANCHORARRAY('Cal_Capacity Building Pr'!$Q$4),Table1[[#This Row],[Pathway]])&gt;0,1,0))</f>
        <v>0</v>
      </c>
      <c r="O73" s="43">
        <f>IF(COUNTBLANK(Table1[[#This Row],[Pathway]])=1,0,
IF(COUNTIF('Cal_Capacity Building Pr'!$C$36:$C$39,Table1[[#This Row],[Pathway]])&gt;0,1,0))</f>
        <v>0</v>
      </c>
      <c r="P73" s="43">
        <f>IF(COUNTBLANK(Table1[[#This Row],[Pathway]])=1,0,
IF(COUNTIF(_xlfn.ANCHORARRAY('Cal_Capacity Building Pr'!$W$4),Table1[[#This Row],[Pathway]])&gt;0,1,0))</f>
        <v>0</v>
      </c>
      <c r="Q73" s="43">
        <f>'Site info'!E39</f>
        <v>0</v>
      </c>
    </row>
    <row r="74" spans="2:25" x14ac:dyDescent="0.25">
      <c r="B74" s="54" t="str">
        <f>'Cal_Capacity Building Pr'!I21</f>
        <v/>
      </c>
      <c r="C74" s="54">
        <f>IF(COUNTBLANK(Table1[[#This Row],[Pathway]])=1,0,
IF(COUNTIF('Cal_Capacity Building Pr'!$C$5:$D$12,Table1[[#This Row],[Pathway]])&gt;0,1,0))</f>
        <v>0</v>
      </c>
      <c r="D74" s="54">
        <f>IF(COUNTBLANK(Table1[[#This Row],[Pathway]])=1,0,
IF(COUNTIF(_xlfn.ANCHORARRAY('Cal_Capacity Building Pr'!$K$4),Table1[[#This Row],[Pathway]])&gt;0,1,0))</f>
        <v>0</v>
      </c>
      <c r="E74" s="43">
        <f>IF(COUNTBLANK(Table1[[#This Row],[Pathway]])=1,0,
IF(COUNTIF('Cal_Capacity Building Pr'!$C$43:$D$45,Table1[[#This Row],[Pathway]])&gt;0,1,0))</f>
        <v>0</v>
      </c>
      <c r="F74" s="43">
        <f>IF(COUNTBLANK(Table1[[#This Row],[Pathway]])=1,0,
IF(COUNTIF(_xlfn.ANCHORARRAY('Cal_Capacity Building Pr'!$M$4),Table1[[#This Row],[Pathway]])&gt;0,1,0))</f>
        <v>0</v>
      </c>
      <c r="G74" s="43">
        <f>IF(COUNTBLANK(Table1[[#This Row],[Pathway]])=1,0,
IF(COUNTIF('Cal_Capacity Building Pr'!$C$46:$D$50,Table1[[#This Row],[Pathway]])&gt;0,1,0))</f>
        <v>0</v>
      </c>
      <c r="H74" s="43">
        <f>IF(COUNTBLANK(Table1[[#This Row],[Pathway]])=1,0,
IF(COUNTIF(_xlfn.ANCHORARRAY('Cal_Capacity Building Pr'!$O$4),Table1[[#This Row],[Pathway]])&gt;0,1,0))</f>
        <v>0</v>
      </c>
      <c r="I74" s="43">
        <f>IF(COUNTBLANK(Table1[[#This Row],[Pathway]])=1,0,
IF(COUNTIF('Cal_Capacity Building Pr'!$C$17:$C$19,Table1[[#This Row],[Pathway]])&gt;0,1,0))</f>
        <v>0</v>
      </c>
      <c r="J74" s="43">
        <f>IF(COUNTBLANK(Table1[[#This Row],[Pathway]])=1,0,
IF(COUNTIF(_xlfn.ANCHORARRAY('Cal_Capacity Building Pr'!$S$4),Table1[[#This Row],[Pathway]])&gt;0,1,0))</f>
        <v>0</v>
      </c>
      <c r="K74" s="43">
        <f>IF(COUNTBLANK(Table1[[#This Row],[Pathway]])=1,0,
IF(COUNTIF('Cal_Capacity Building Pr'!$C$24:$C$25,Table1[[#This Row],[Pathway]])&gt;0,1,0))</f>
        <v>0</v>
      </c>
      <c r="L74" s="43">
        <f>IF(COUNTBLANK(Table1[[#This Row],[Pathway]])=1,0,
IF(COUNTIF(_xlfn.ANCHORARRAY('Cal_Capacity Building Pr'!$U$4),Table1[[#This Row],[Pathway]])&gt;0,1,0))</f>
        <v>0</v>
      </c>
      <c r="M74" s="43">
        <f>IF(COUNTBLANK(Table1[[#This Row],[Pathway]])=1,0,
IF(COUNTIF('Cal_Capacity Building Pr'!$C$30:$C$31,Table1[[#This Row],[Pathway]])&gt;0,1,0))</f>
        <v>0</v>
      </c>
      <c r="N74" s="43">
        <f>IF(COUNTBLANK(Table1[[#This Row],[Pathway]])=1,0,
IF(COUNTIF(_xlfn.ANCHORARRAY('Cal_Capacity Building Pr'!$Q$4),Table1[[#This Row],[Pathway]])&gt;0,1,0))</f>
        <v>0</v>
      </c>
      <c r="O74" s="43">
        <f>IF(COUNTBLANK(Table1[[#This Row],[Pathway]])=1,0,
IF(COUNTIF('Cal_Capacity Building Pr'!$C$36:$C$39,Table1[[#This Row],[Pathway]])&gt;0,1,0))</f>
        <v>0</v>
      </c>
      <c r="P74" s="43">
        <f>IF(COUNTBLANK(Table1[[#This Row],[Pathway]])=1,0,
IF(COUNTIF(_xlfn.ANCHORARRAY('Cal_Capacity Building Pr'!$W$4),Table1[[#This Row],[Pathway]])&gt;0,1,0))</f>
        <v>0</v>
      </c>
      <c r="Q74" s="43">
        <f>'Site info'!E40</f>
        <v>0</v>
      </c>
    </row>
    <row r="75" spans="2:25" x14ac:dyDescent="0.25">
      <c r="B75" s="54" t="str">
        <f>'Cal_Capacity Building Pr'!I22</f>
        <v/>
      </c>
      <c r="C75" s="54">
        <f>IF(COUNTBLANK(Table1[[#This Row],[Pathway]])=1,0,
IF(COUNTIF('Cal_Capacity Building Pr'!$C$5:$D$12,Table1[[#This Row],[Pathway]])&gt;0,1,0))</f>
        <v>0</v>
      </c>
      <c r="D75" s="54">
        <f>IF(COUNTBLANK(Table1[[#This Row],[Pathway]])=1,0,
IF(COUNTIF(_xlfn.ANCHORARRAY('Cal_Capacity Building Pr'!$K$4),Table1[[#This Row],[Pathway]])&gt;0,1,0))</f>
        <v>0</v>
      </c>
      <c r="E75" s="43">
        <f>IF(COUNTBLANK(Table1[[#This Row],[Pathway]])=1,0,
IF(COUNTIF('Cal_Capacity Building Pr'!$C$43:$D$45,Table1[[#This Row],[Pathway]])&gt;0,1,0))</f>
        <v>0</v>
      </c>
      <c r="F75" s="43">
        <f>IF(COUNTBLANK(Table1[[#This Row],[Pathway]])=1,0,
IF(COUNTIF(_xlfn.ANCHORARRAY('Cal_Capacity Building Pr'!$M$4),Table1[[#This Row],[Pathway]])&gt;0,1,0))</f>
        <v>0</v>
      </c>
      <c r="G75" s="43">
        <f>IF(COUNTBLANK(Table1[[#This Row],[Pathway]])=1,0,
IF(COUNTIF('Cal_Capacity Building Pr'!$C$46:$D$50,Table1[[#This Row],[Pathway]])&gt;0,1,0))</f>
        <v>0</v>
      </c>
      <c r="H75" s="43">
        <f>IF(COUNTBLANK(Table1[[#This Row],[Pathway]])=1,0,
IF(COUNTIF(_xlfn.ANCHORARRAY('Cal_Capacity Building Pr'!$O$4),Table1[[#This Row],[Pathway]])&gt;0,1,0))</f>
        <v>0</v>
      </c>
      <c r="I75" s="43">
        <f>IF(COUNTBLANK(Table1[[#This Row],[Pathway]])=1,0,
IF(COUNTIF('Cal_Capacity Building Pr'!$C$17:$C$19,Table1[[#This Row],[Pathway]])&gt;0,1,0))</f>
        <v>0</v>
      </c>
      <c r="J75" s="43">
        <f>IF(COUNTBLANK(Table1[[#This Row],[Pathway]])=1,0,
IF(COUNTIF(_xlfn.ANCHORARRAY('Cal_Capacity Building Pr'!$S$4),Table1[[#This Row],[Pathway]])&gt;0,1,0))</f>
        <v>0</v>
      </c>
      <c r="K75" s="43">
        <f>IF(COUNTBLANK(Table1[[#This Row],[Pathway]])=1,0,
IF(COUNTIF('Cal_Capacity Building Pr'!$C$24:$C$25,Table1[[#This Row],[Pathway]])&gt;0,1,0))</f>
        <v>0</v>
      </c>
      <c r="L75" s="43">
        <f>IF(COUNTBLANK(Table1[[#This Row],[Pathway]])=1,0,
IF(COUNTIF(_xlfn.ANCHORARRAY('Cal_Capacity Building Pr'!$U$4),Table1[[#This Row],[Pathway]])&gt;0,1,0))</f>
        <v>0</v>
      </c>
      <c r="M75" s="43">
        <f>IF(COUNTBLANK(Table1[[#This Row],[Pathway]])=1,0,
IF(COUNTIF('Cal_Capacity Building Pr'!$C$30:$C$31,Table1[[#This Row],[Pathway]])&gt;0,1,0))</f>
        <v>0</v>
      </c>
      <c r="N75" s="43">
        <f>IF(COUNTBLANK(Table1[[#This Row],[Pathway]])=1,0,
IF(COUNTIF(_xlfn.ANCHORARRAY('Cal_Capacity Building Pr'!$Q$4),Table1[[#This Row],[Pathway]])&gt;0,1,0))</f>
        <v>0</v>
      </c>
      <c r="O75" s="43">
        <f>IF(COUNTBLANK(Table1[[#This Row],[Pathway]])=1,0,
IF(COUNTIF('Cal_Capacity Building Pr'!$C$36:$C$39,Table1[[#This Row],[Pathway]])&gt;0,1,0))</f>
        <v>0</v>
      </c>
      <c r="P75" s="43">
        <f>IF(COUNTBLANK(Table1[[#This Row],[Pathway]])=1,0,
IF(COUNTIF(_xlfn.ANCHORARRAY('Cal_Capacity Building Pr'!$W$4),Table1[[#This Row],[Pathway]])&gt;0,1,0))</f>
        <v>0</v>
      </c>
      <c r="Q75" s="43">
        <f>'Site info'!E41</f>
        <v>0</v>
      </c>
    </row>
    <row r="76" spans="2:25" x14ac:dyDescent="0.25">
      <c r="B76" s="54" t="str">
        <f>'Cal_Capacity Building Pr'!I23</f>
        <v/>
      </c>
      <c r="C76" s="54">
        <f>IF(COUNTBLANK(Table1[[#This Row],[Pathway]])=1,0,
IF(COUNTIF('Cal_Capacity Building Pr'!$C$5:$D$12,Table1[[#This Row],[Pathway]])&gt;0,1,0))</f>
        <v>0</v>
      </c>
      <c r="D76" s="54">
        <f>IF(COUNTBLANK(Table1[[#This Row],[Pathway]])=1,0,
IF(COUNTIF(_xlfn.ANCHORARRAY('Cal_Capacity Building Pr'!$K$4),Table1[[#This Row],[Pathway]])&gt;0,1,0))</f>
        <v>0</v>
      </c>
      <c r="E76" s="43">
        <f>IF(COUNTBLANK(Table1[[#This Row],[Pathway]])=1,0,
IF(COUNTIF('Cal_Capacity Building Pr'!$C$43:$D$45,Table1[[#This Row],[Pathway]])&gt;0,1,0))</f>
        <v>0</v>
      </c>
      <c r="F76" s="43">
        <f>IF(COUNTBLANK(Table1[[#This Row],[Pathway]])=1,0,
IF(COUNTIF(_xlfn.ANCHORARRAY('Cal_Capacity Building Pr'!$M$4),Table1[[#This Row],[Pathway]])&gt;0,1,0))</f>
        <v>0</v>
      </c>
      <c r="G76" s="43">
        <f>IF(COUNTBLANK(Table1[[#This Row],[Pathway]])=1,0,
IF(COUNTIF('Cal_Capacity Building Pr'!$C$46:$D$50,Table1[[#This Row],[Pathway]])&gt;0,1,0))</f>
        <v>0</v>
      </c>
      <c r="H76" s="43">
        <f>IF(COUNTBLANK(Table1[[#This Row],[Pathway]])=1,0,
IF(COUNTIF(_xlfn.ANCHORARRAY('Cal_Capacity Building Pr'!$O$4),Table1[[#This Row],[Pathway]])&gt;0,1,0))</f>
        <v>0</v>
      </c>
      <c r="I76" s="43">
        <f>IF(COUNTBLANK(Table1[[#This Row],[Pathway]])=1,0,
IF(COUNTIF('Cal_Capacity Building Pr'!$C$17:$C$19,Table1[[#This Row],[Pathway]])&gt;0,1,0))</f>
        <v>0</v>
      </c>
      <c r="J76" s="43">
        <f>IF(COUNTBLANK(Table1[[#This Row],[Pathway]])=1,0,
IF(COUNTIF(_xlfn.ANCHORARRAY('Cal_Capacity Building Pr'!$S$4),Table1[[#This Row],[Pathway]])&gt;0,1,0))</f>
        <v>0</v>
      </c>
      <c r="K76" s="43">
        <f>IF(COUNTBLANK(Table1[[#This Row],[Pathway]])=1,0,
IF(COUNTIF('Cal_Capacity Building Pr'!$C$24:$C$25,Table1[[#This Row],[Pathway]])&gt;0,1,0))</f>
        <v>0</v>
      </c>
      <c r="L76" s="43">
        <f>IF(COUNTBLANK(Table1[[#This Row],[Pathway]])=1,0,
IF(COUNTIF(_xlfn.ANCHORARRAY('Cal_Capacity Building Pr'!$U$4),Table1[[#This Row],[Pathway]])&gt;0,1,0))</f>
        <v>0</v>
      </c>
      <c r="M76" s="43">
        <f>IF(COUNTBLANK(Table1[[#This Row],[Pathway]])=1,0,
IF(COUNTIF('Cal_Capacity Building Pr'!$C$30:$C$31,Table1[[#This Row],[Pathway]])&gt;0,1,0))</f>
        <v>0</v>
      </c>
      <c r="N76" s="43">
        <f>IF(COUNTBLANK(Table1[[#This Row],[Pathway]])=1,0,
IF(COUNTIF(_xlfn.ANCHORARRAY('Cal_Capacity Building Pr'!$Q$4),Table1[[#This Row],[Pathway]])&gt;0,1,0))</f>
        <v>0</v>
      </c>
      <c r="O76" s="43">
        <f>IF(COUNTBLANK(Table1[[#This Row],[Pathway]])=1,0,
IF(COUNTIF('Cal_Capacity Building Pr'!$C$36:$C$39,Table1[[#This Row],[Pathway]])&gt;0,1,0))</f>
        <v>0</v>
      </c>
      <c r="P76" s="43">
        <f>IF(COUNTBLANK(Table1[[#This Row],[Pathway]])=1,0,
IF(COUNTIF(_xlfn.ANCHORARRAY('Cal_Capacity Building Pr'!$W$4),Table1[[#This Row],[Pathway]])&gt;0,1,0))</f>
        <v>0</v>
      </c>
      <c r="Q76" s="43">
        <f>'Site info'!E42</f>
        <v>0</v>
      </c>
    </row>
    <row r="77" spans="2:25" x14ac:dyDescent="0.25">
      <c r="B77" s="54" t="str">
        <f>'Cal_Capacity Building Pr'!I24</f>
        <v/>
      </c>
      <c r="C77" s="54">
        <f>IF(COUNTBLANK(Table1[[#This Row],[Pathway]])=1,0,
IF(COUNTIF('Cal_Capacity Building Pr'!$C$5:$D$12,Table1[[#This Row],[Pathway]])&gt;0,1,0))</f>
        <v>0</v>
      </c>
      <c r="D77" s="54">
        <f>IF(COUNTBLANK(Table1[[#This Row],[Pathway]])=1,0,
IF(COUNTIF(_xlfn.ANCHORARRAY('Cal_Capacity Building Pr'!$K$4),Table1[[#This Row],[Pathway]])&gt;0,1,0))</f>
        <v>0</v>
      </c>
      <c r="E77" s="43">
        <f>IF(COUNTBLANK(Table1[[#This Row],[Pathway]])=1,0,
IF(COUNTIF('Cal_Capacity Building Pr'!$C$43:$D$45,Table1[[#This Row],[Pathway]])&gt;0,1,0))</f>
        <v>0</v>
      </c>
      <c r="F77" s="43">
        <f>IF(COUNTBLANK(Table1[[#This Row],[Pathway]])=1,0,
IF(COUNTIF(_xlfn.ANCHORARRAY('Cal_Capacity Building Pr'!$M$4),Table1[[#This Row],[Pathway]])&gt;0,1,0))</f>
        <v>0</v>
      </c>
      <c r="G77" s="43">
        <f>IF(COUNTBLANK(Table1[[#This Row],[Pathway]])=1,0,
IF(COUNTIF('Cal_Capacity Building Pr'!$C$46:$D$50,Table1[[#This Row],[Pathway]])&gt;0,1,0))</f>
        <v>0</v>
      </c>
      <c r="H77" s="43">
        <f>IF(COUNTBLANK(Table1[[#This Row],[Pathway]])=1,0,
IF(COUNTIF(_xlfn.ANCHORARRAY('Cal_Capacity Building Pr'!$O$4),Table1[[#This Row],[Pathway]])&gt;0,1,0))</f>
        <v>0</v>
      </c>
      <c r="I77" s="43">
        <f>IF(COUNTBLANK(Table1[[#This Row],[Pathway]])=1,0,
IF(COUNTIF('Cal_Capacity Building Pr'!$C$17:$C$19,Table1[[#This Row],[Pathway]])&gt;0,1,0))</f>
        <v>0</v>
      </c>
      <c r="J77" s="43">
        <f>IF(COUNTBLANK(Table1[[#This Row],[Pathway]])=1,0,
IF(COUNTIF(_xlfn.ANCHORARRAY('Cal_Capacity Building Pr'!$S$4),Table1[[#This Row],[Pathway]])&gt;0,1,0))</f>
        <v>0</v>
      </c>
      <c r="K77" s="43">
        <f>IF(COUNTBLANK(Table1[[#This Row],[Pathway]])=1,0,
IF(COUNTIF('Cal_Capacity Building Pr'!$C$24:$C$25,Table1[[#This Row],[Pathway]])&gt;0,1,0))</f>
        <v>0</v>
      </c>
      <c r="L77" s="43">
        <f>IF(COUNTBLANK(Table1[[#This Row],[Pathway]])=1,0,
IF(COUNTIF(_xlfn.ANCHORARRAY('Cal_Capacity Building Pr'!$U$4),Table1[[#This Row],[Pathway]])&gt;0,1,0))</f>
        <v>0</v>
      </c>
      <c r="M77" s="43">
        <f>IF(COUNTBLANK(Table1[[#This Row],[Pathway]])=1,0,
IF(COUNTIF('Cal_Capacity Building Pr'!$C$30:$C$31,Table1[[#This Row],[Pathway]])&gt;0,1,0))</f>
        <v>0</v>
      </c>
      <c r="N77" s="43">
        <f>IF(COUNTBLANK(Table1[[#This Row],[Pathway]])=1,0,
IF(COUNTIF(_xlfn.ANCHORARRAY('Cal_Capacity Building Pr'!$Q$4),Table1[[#This Row],[Pathway]])&gt;0,1,0))</f>
        <v>0</v>
      </c>
      <c r="O77" s="43">
        <f>IF(COUNTBLANK(Table1[[#This Row],[Pathway]])=1,0,
IF(COUNTIF('Cal_Capacity Building Pr'!$C$36:$C$39,Table1[[#This Row],[Pathway]])&gt;0,1,0))</f>
        <v>0</v>
      </c>
      <c r="P77" s="43">
        <f>IF(COUNTBLANK(Table1[[#This Row],[Pathway]])=1,0,
IF(COUNTIF(_xlfn.ANCHORARRAY('Cal_Capacity Building Pr'!$W$4),Table1[[#This Row],[Pathway]])&gt;0,1,0))</f>
        <v>0</v>
      </c>
      <c r="Q77" s="43">
        <f>'Site info'!E43</f>
        <v>0</v>
      </c>
    </row>
  </sheetData>
  <mergeCells count="15">
    <mergeCell ref="C1:K1"/>
    <mergeCell ref="B49:B50"/>
    <mergeCell ref="B51:B53"/>
    <mergeCell ref="B27:B29"/>
    <mergeCell ref="B21:B22"/>
    <mergeCell ref="B23:B25"/>
    <mergeCell ref="B33:B35"/>
    <mergeCell ref="B39:B40"/>
    <mergeCell ref="B44:B45"/>
    <mergeCell ref="B18:B20"/>
    <mergeCell ref="B13:B14"/>
    <mergeCell ref="B3:B6"/>
    <mergeCell ref="B7:B8"/>
    <mergeCell ref="B9:B10"/>
    <mergeCell ref="B11:B12"/>
  </mergeCells>
  <phoneticPr fontId="51" type="noConversion"/>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7BCFE-EE10-4B44-AF12-62F367C5173E}">
  <sheetPr>
    <tabColor theme="2" tint="-0.749992370372631"/>
  </sheetPr>
  <dimension ref="A1:X50"/>
  <sheetViews>
    <sheetView showGridLines="0" zoomScale="85" zoomScaleNormal="85" workbookViewId="0">
      <selection activeCell="D21" sqref="D21"/>
    </sheetView>
  </sheetViews>
  <sheetFormatPr defaultColWidth="9.125" defaultRowHeight="15" x14ac:dyDescent="0.25"/>
  <cols>
    <col min="1" max="2" width="9.125" style="2"/>
    <col min="3" max="3" width="51.625" style="2" bestFit="1" customWidth="1"/>
    <col min="4" max="4" width="48.5" style="2" bestFit="1" customWidth="1"/>
    <col min="5" max="8" width="9.125" style="2"/>
    <col min="9" max="9" width="48.125" style="2" customWidth="1"/>
    <col min="10" max="10" width="9.125" style="2"/>
    <col min="11" max="11" width="37.625" style="2" bestFit="1" customWidth="1"/>
    <col min="12" max="12" width="29.125" style="2" bestFit="1" customWidth="1"/>
    <col min="13" max="13" width="46.375" style="2" bestFit="1" customWidth="1"/>
    <col min="14" max="14" width="29.125" style="2" bestFit="1" customWidth="1"/>
    <col min="15" max="16" width="29.125" style="2" customWidth="1"/>
    <col min="17" max="17" width="21.5" style="2" bestFit="1" customWidth="1"/>
    <col min="18" max="18" width="29.125" style="2" bestFit="1" customWidth="1"/>
    <col min="19" max="19" width="21.5" style="2" bestFit="1" customWidth="1"/>
    <col min="20" max="20" width="29.125" style="2" bestFit="1" customWidth="1"/>
    <col min="21" max="21" width="21.5" style="2" bestFit="1" customWidth="1"/>
    <col min="22" max="22" width="29.125" style="2" bestFit="1" customWidth="1"/>
    <col min="23" max="23" width="21.5" style="2" bestFit="1" customWidth="1"/>
    <col min="24" max="24" width="29.125" style="2" bestFit="1" customWidth="1"/>
    <col min="25" max="16384" width="9.125" style="2"/>
  </cols>
  <sheetData>
    <row r="1" spans="1:24" x14ac:dyDescent="0.25">
      <c r="A1" s="282" t="s">
        <v>80</v>
      </c>
      <c r="B1" s="282"/>
      <c r="C1" s="282"/>
      <c r="D1" s="282"/>
      <c r="E1" s="282"/>
      <c r="F1" s="282"/>
      <c r="G1" s="282"/>
      <c r="H1" s="282"/>
      <c r="I1" s="282"/>
      <c r="J1" s="282"/>
      <c r="K1" s="282"/>
      <c r="L1" s="282"/>
      <c r="M1" s="282"/>
      <c r="N1" s="282"/>
      <c r="O1" s="282"/>
      <c r="P1" s="282"/>
      <c r="Q1" s="282"/>
      <c r="R1" s="282"/>
      <c r="S1" s="282"/>
      <c r="T1" s="282"/>
    </row>
    <row r="2" spans="1:24" x14ac:dyDescent="0.25">
      <c r="K2" s="292" t="s">
        <v>11</v>
      </c>
      <c r="L2" s="292"/>
      <c r="M2" s="293" t="s">
        <v>34</v>
      </c>
      <c r="N2" s="293"/>
      <c r="O2" s="295" t="s">
        <v>37</v>
      </c>
      <c r="P2" s="295"/>
      <c r="Q2" s="294" t="s">
        <v>45</v>
      </c>
      <c r="R2" s="294"/>
      <c r="S2" s="289" t="s">
        <v>19</v>
      </c>
      <c r="T2" s="289"/>
      <c r="U2" s="290" t="s">
        <v>20</v>
      </c>
      <c r="V2" s="290"/>
      <c r="W2" s="291" t="s">
        <v>18</v>
      </c>
      <c r="X2" s="291"/>
    </row>
    <row r="3" spans="1:24" x14ac:dyDescent="0.25">
      <c r="C3" s="24" t="s">
        <v>11</v>
      </c>
      <c r="H3" s="2" t="s">
        <v>509</v>
      </c>
      <c r="I3" s="2" t="s">
        <v>510</v>
      </c>
      <c r="K3" s="25" t="s">
        <v>511</v>
      </c>
      <c r="L3" s="25" t="s">
        <v>512</v>
      </c>
      <c r="M3" s="25" t="s">
        <v>511</v>
      </c>
      <c r="N3" s="25" t="s">
        <v>512</v>
      </c>
      <c r="O3" s="25" t="s">
        <v>511</v>
      </c>
      <c r="P3" s="25" t="s">
        <v>512</v>
      </c>
      <c r="Q3" s="25" t="s">
        <v>511</v>
      </c>
      <c r="R3" s="25" t="s">
        <v>512</v>
      </c>
      <c r="S3" s="25" t="s">
        <v>511</v>
      </c>
      <c r="T3" s="25" t="s">
        <v>512</v>
      </c>
      <c r="U3" s="25" t="s">
        <v>511</v>
      </c>
      <c r="V3" s="25" t="s">
        <v>512</v>
      </c>
      <c r="W3" s="25" t="s">
        <v>511</v>
      </c>
      <c r="X3" s="25" t="s">
        <v>512</v>
      </c>
    </row>
    <row r="4" spans="1:24" x14ac:dyDescent="0.25">
      <c r="C4" s="26" t="s">
        <v>475</v>
      </c>
      <c r="D4" s="26" t="s">
        <v>476</v>
      </c>
      <c r="G4" s="2">
        <f>'Site info'!E23</f>
        <v>0</v>
      </c>
      <c r="H4" s="27">
        <v>1</v>
      </c>
      <c r="I4" s="2" t="str">
        <f>IF('Site info'!D23="Attended",'Site info'!B23,"")</f>
        <v/>
      </c>
      <c r="K4" s="28" t="str" cm="1">
        <f t="array" aca="1" ref="K4" ca="1">IFERROR(TRANSPOSE(_xlfn.UNIQUE(_xlfn.TEXTSPLIT(_xlfn.TEXTJOIN(CHAR(10),TRUE,IF('Reporting Tool'!$E$9="High",Energy!$I$13&amp;CHAR(10)&amp;Energy!$I$20,""),IF('Reporting Tool'!$E$10="High",Energy!$I$34,""),IF('Reporting Tool'!$E$11="High",Energy!$I$36,""),IF('Reporting Tool'!$E$12="High",Energy!$I$37,""),IF('Reporting Tool'!$E$13="High",Energy!$I$38&amp;CHAR(10)&amp;Energy!$I$39,"")),CHAR(10)),TRUE)),"")</f>
        <v/>
      </c>
      <c r="L4" s="28" t="str" cm="1">
        <f t="array" aca="1" ref="L4:L9" ca="1">IFERROR(TRANSPOSE(_xlfn.UNIQUE(_xlfn.TEXTSPLIT(_xlfn.TEXTJOIN(CHAR(10),TRUE,IF('Reporting Tool'!$E$9="Low - Medium",Energy!$I$13&amp;CHAR(10)&amp;Energy!$I$20,""),IF('Reporting Tool'!$E$10="Low - Medium",Energy!$I$34,""),IF('Reporting Tool'!$E$11="Low - Medium",Energy!$I$36,""),IF('Reporting Tool'!$E$12="Low - Medium",Energy!$I$37,""),IF('Reporting Tool'!$E$13="Low - Medium",Energy!$I$38&amp;CHAR(10)&amp;Energy!$I$39,"")),CHAR(10)),TRUE)),"")</f>
        <v/>
      </c>
      <c r="M4" s="2" t="str" cm="1">
        <f t="array" aca="1" ref="M4" ca="1">IFERROR(TRANSPOSE(_xlfn.UNIQUE(_xlfn.TEXTSPLIT(_xlfn.TEXTJOIN(CHAR(10),TRUE,IF('Reporting Tool'!$E$14="High",'Water &amp; Wastewater'!$I$13&amp;CHAR(10)&amp;'Water &amp; Wastewater'!$I$14&amp;CHAR(10)&amp;'Water &amp; Wastewater'!$I$18,""),IF('Reporting Tool'!$E$15="High","","")),CHAR(10)),TRUE)),"")</f>
        <v/>
      </c>
      <c r="N4" s="2" t="str" cm="1">
        <f t="array" aca="1" ref="N4:N5" ca="1">IFERROR(TRANSPOSE(_xlfn.UNIQUE(_xlfn.TEXTSPLIT(_xlfn.TEXTJOIN(CHAR(10),TRUE,IF('Reporting Tool'!$E$14="Low - Medium",'Water &amp; Wastewater'!$I$13&amp;CHAR(10)&amp;'Water &amp; Wastewater'!$I$14&amp;CHAR(10)&amp;'Water &amp; Wastewater'!$I$18,""),IF('Reporting Tool'!$E$15="Low - Medium","","")),CHAR(10)),TRUE)),"")</f>
        <v/>
      </c>
      <c r="O4" s="2" t="str" cm="1">
        <f t="array" ref="O4:O6">IFERROR(TRANSPOSE(_xlfn.UNIQUE(_xlfn.TEXTSPLIT(_xlfn.TEXTJOIN(CHAR(10),TRUE,IF('Reporting Tool'!$E$16="High",'Water &amp; Wastewater'!$I$33&amp;CHAR(10)&amp;'Water &amp; Wastewater'!$I$34,""),IF('Reporting Tool'!$E$17="High",'Water &amp; Wastewater'!$I$45:$I$54,"")),CHAR(10)),TRUE)),"")</f>
        <v>Aii CbD Chemicals and Wastewater</v>
      </c>
      <c r="P4" s="2" t="str" cm="1">
        <f t="array" ref="P4">IFERROR(TRANSPOSE(_xlfn.UNIQUE(_xlfn.TEXTSPLIT(_xlfn.TEXTJOIN(CHAR(10),TRUE,IF('Reporting Tool'!$E$16="Low - Medium",'Water &amp; Wastewater'!$I$33&amp;CHAR(10)&amp;'Water &amp; Wastewater'!$I$34,""),IF('Reporting Tool'!$E$17="Low - Medium",'Water &amp; Wastewater'!I45:I54,"")),CHAR(10)),TRUE)),"")</f>
        <v/>
      </c>
      <c r="Q4" s="2" t="str" cm="1">
        <f t="array" ref="Q4">IFERROR(TRANSPOSE(_xlfn.UNIQUE(_xlfn.TEXTSPLIT(_xlfn.TEXTJOIN(CHAR(10),TRUE,IF('Reporting Tool'!$E$24="High",'Air emissions'!$H$13&amp;CHAR(10)&amp;'Air emissions'!$H$22,""),IF('Reporting Tool'!$E$25="High",'Air emissions'!$H$27,"") ),CHAR(10)),TRUE)),"")</f>
        <v/>
      </c>
      <c r="R4" s="2" t="str" cm="1">
        <f t="array" ref="R4">IFERROR(TRANSPOSE(_xlfn.UNIQUE(_xlfn.TEXTSPLIT(_xlfn.TEXTJOIN(CHAR(10),TRUE,IF('Reporting Tool'!$E$24="Low - Medium",'Air emissions'!$H$13&amp;CHAR(10)&amp;'Air emissions'!$H$22,""),IF('Reporting Tool'!$E$25="Low - Medium",'Air emissions'!$H$27,"") ),CHAR(10)),TRUE)),"")</f>
        <v/>
      </c>
      <c r="S4" s="2" t="str" cm="1">
        <f t="array" ref="S4:S6">IFERROR(TRANSPOSE(_xlfn.UNIQUE(_xlfn.TEXTSPLIT(_xlfn.TEXTJOIN(CHAR(10),TRUE,IF('Reporting Tool'!$E$20="High",EMS!$H$13:$H$17,""),IF('Reporting Tool'!$E$21="High",EMS!$H$18:$H$31,"")),CHAR(10)),TRUE)),"")</f>
        <v>ZDHC Stz Certification</v>
      </c>
      <c r="T4" s="2" t="str" cm="1">
        <f t="array" ref="T4:T5">IFERROR(TRANSPOSE(_xlfn.UNIQUE(_xlfn.TEXTSPLIT(_xlfn.TEXTJOIN(CHAR(10),TRUE,IF('Reporting Tool'!$E$20="Low - Medium",EMS!$H$13:$H$17,""),IF('Reporting Tool'!$E$21="Low - Medium",EMS!$H$18:$H$31,"")),CHAR(10)),TRUE)),"")</f>
        <v>FEM Online Training</v>
      </c>
      <c r="U4" s="2" t="str" cm="1">
        <f t="array" ref="U4:U6">IFERROR(TRANSPOSE(_xlfn.UNIQUE(_xlfn.TEXTSPLIT(_xlfn.TEXTJOIN(CHAR(10),TRUE,IF('Reporting Tool'!$E$22="High",Waste!H13&amp;CHAR(10)&amp;Waste!H17,""),IF('Reporting Tool'!$E$23="High",Waste!H22&amp;CHAR(10)&amp;Waste!H23&amp;CHAR(10)&amp;Waste!H32,"")),CHAR(10)),TRUE)),"")</f>
        <v>ZDHC Stz Certification</v>
      </c>
      <c r="V4" s="2" t="str" cm="1">
        <f t="array" ref="V4">IFERROR(TRANSPOSE(_xlfn.UNIQUE(_xlfn.TEXTSPLIT(_xlfn.TEXTJOIN(CHAR(10),TRUE,IF('Reporting Tool'!$E$22="Low - Medium",Waste!H13&amp;CHAR(10)&amp;Waste!H17,""),IF('Reporting Tool'!$E$23="Low - Medium",Waste!H22&amp;CHAR(10)&amp;Waste!H23&amp;CHAR(10)&amp;Waste!H32,"")),CHAR(10)),TRUE)),"")</f>
        <v/>
      </c>
      <c r="W4" s="2" t="str" cm="1">
        <f t="array" ref="W4">IFERROR(TRANSPOSE(_xlfn.UNIQUE(_xlfn.TEXTSPLIT(_xlfn.TEXTJOIN(CHAR(10),TRUE,IF('Reporting Tool'!$E$18="High",Chemical!$H$14:$H$20,"")),CHAR(10)),TRUE)),"")</f>
        <v/>
      </c>
      <c r="X4" s="2" t="str" cm="1">
        <f t="array" ref="X4:X6">IFERROR(TRANSPOSE(_xlfn.UNIQUE(_xlfn.TEXTSPLIT(_xlfn.TEXTJOIN(CHAR(10),TRUE,IF('Reporting Tool'!$E$18="Low - Medium",Chemical!$H$14:$H$20,"")),CHAR(10)),TRUE)),"")</f>
        <v>Aii CbD (Chemicals and Wastewater)</v>
      </c>
    </row>
    <row r="5" spans="1:24" x14ac:dyDescent="0.25">
      <c r="C5" s="13" t="s">
        <v>68</v>
      </c>
      <c r="D5" s="13"/>
      <c r="G5" s="2">
        <f>'Site info'!E24</f>
        <v>0</v>
      </c>
      <c r="H5" s="27">
        <v>2</v>
      </c>
      <c r="I5" s="2" t="str">
        <f>IF('Site info'!D24="Attended",'Site info'!B24,"")</f>
        <v/>
      </c>
      <c r="L5" s="2" t="str">
        <f ca="1"/>
        <v>ZDHC Stz RE Module</v>
      </c>
      <c r="N5" s="2" t="str">
        <f ca="1"/>
        <v>0</v>
      </c>
      <c r="O5" s="2" t="str">
        <v>ZDHC TIG Training</v>
      </c>
      <c r="S5" s="2" t="str">
        <v>FEM Online Training</v>
      </c>
      <c r="T5" s="2" t="str">
        <v>ISO 14001</v>
      </c>
      <c r="U5" s="2" t="str">
        <v/>
      </c>
      <c r="X5" s="2" t="str">
        <v>ZDHC Stz Certification</v>
      </c>
    </row>
    <row r="6" spans="1:24" x14ac:dyDescent="0.25">
      <c r="C6" s="13" t="s">
        <v>69</v>
      </c>
      <c r="D6" s="13"/>
      <c r="G6" s="2">
        <f>'Site info'!E25</f>
        <v>0</v>
      </c>
      <c r="H6" s="27">
        <v>3</v>
      </c>
      <c r="I6" s="2" t="str">
        <f>IF('Site info'!D25="Attended",'Site info'!B25,"")</f>
        <v/>
      </c>
      <c r="L6" s="2" t="str">
        <f ca="1"/>
        <v>Aii Clean by Design (CbD)</v>
      </c>
      <c r="O6" s="2" t="str">
        <v>ZDHC Stz Certification</v>
      </c>
      <c r="S6" s="2" t="str">
        <v>ISO 14001</v>
      </c>
      <c r="U6" s="2" t="str">
        <v>Aii Waste management program</v>
      </c>
      <c r="X6" s="2" t="str">
        <v>ZDHC TIG Training</v>
      </c>
    </row>
    <row r="7" spans="1:24" x14ac:dyDescent="0.25">
      <c r="C7" s="13" t="s">
        <v>65</v>
      </c>
      <c r="D7" s="13" t="s">
        <v>76</v>
      </c>
      <c r="G7" s="2">
        <f>'Site info'!E26</f>
        <v>0</v>
      </c>
      <c r="H7" s="27">
        <v>4</v>
      </c>
      <c r="I7" s="2" t="str">
        <f>IF('Site info'!D26="Attended",'Site info'!B26,"")</f>
        <v/>
      </c>
      <c r="L7" s="2" t="str">
        <f ca="1"/>
        <v>Aii Clean by Design (CbD+)</v>
      </c>
    </row>
    <row r="8" spans="1:24" x14ac:dyDescent="0.25">
      <c r="C8" s="13" t="s">
        <v>63</v>
      </c>
      <c r="D8" s="13"/>
      <c r="G8" s="2">
        <f>'Site info'!E27</f>
        <v>0</v>
      </c>
      <c r="H8" s="27">
        <v>5</v>
      </c>
      <c r="I8" s="2" t="str">
        <f>IF('Site info'!D27="Attended",'Site info'!B27,"")</f>
        <v/>
      </c>
      <c r="L8" s="2" t="str">
        <f ca="1"/>
        <v>Aii Carbon Leadership Program (CLP)</v>
      </c>
    </row>
    <row r="9" spans="1:24" x14ac:dyDescent="0.25">
      <c r="C9" s="13"/>
      <c r="D9" s="13"/>
      <c r="G9" s="2">
        <f>'Site info'!E28</f>
        <v>0</v>
      </c>
      <c r="H9" s="27">
        <v>6</v>
      </c>
      <c r="I9" s="2" t="str">
        <f>IF('Site info'!D28="Attended",'Site info'!B28,"")</f>
        <v/>
      </c>
      <c r="L9" s="2" t="str">
        <f ca="1"/>
        <v>Aii Best Practice Action Plan (BPAP)</v>
      </c>
    </row>
    <row r="10" spans="1:24" x14ac:dyDescent="0.25">
      <c r="C10" s="13"/>
      <c r="D10" s="13"/>
      <c r="G10" s="2">
        <f>'Site info'!E29</f>
        <v>0</v>
      </c>
      <c r="H10" s="27">
        <v>7</v>
      </c>
      <c r="I10" s="2" t="str">
        <f>IF('Site info'!D29="Attended",'Site info'!B29,"")</f>
        <v/>
      </c>
    </row>
    <row r="11" spans="1:24" x14ac:dyDescent="0.25">
      <c r="C11" s="13" t="s">
        <v>71</v>
      </c>
      <c r="D11" s="13"/>
      <c r="G11" s="2">
        <f>'Site info'!E30</f>
        <v>0</v>
      </c>
      <c r="H11" s="27">
        <v>8</v>
      </c>
      <c r="I11" s="2" t="str">
        <f>IF('Site info'!D30="Attended",'Site info'!B30,"")</f>
        <v/>
      </c>
    </row>
    <row r="12" spans="1:24" x14ac:dyDescent="0.25">
      <c r="C12" s="13" t="s">
        <v>72</v>
      </c>
      <c r="D12" s="13"/>
      <c r="G12" s="2">
        <f>'Site info'!E31</f>
        <v>0</v>
      </c>
      <c r="H12" s="27">
        <v>9</v>
      </c>
      <c r="I12" s="2" t="str">
        <f>IF('Site info'!D31="Attended",'Site info'!B31,"")</f>
        <v/>
      </c>
    </row>
    <row r="13" spans="1:24" x14ac:dyDescent="0.25">
      <c r="G13" s="2">
        <f>'Site info'!E32</f>
        <v>0</v>
      </c>
      <c r="H13" s="27">
        <v>10</v>
      </c>
      <c r="I13" s="2" t="str">
        <f>IF('Site info'!D32="Attended",'Site info'!B32,"")</f>
        <v/>
      </c>
      <c r="M13" s="28"/>
    </row>
    <row r="14" spans="1:24" x14ac:dyDescent="0.25">
      <c r="G14" s="2">
        <f>'Site info'!E33</f>
        <v>0</v>
      </c>
      <c r="H14" s="27">
        <v>11</v>
      </c>
      <c r="I14" s="2" t="str">
        <f>IF('Site info'!D33="Attended",'Site info'!B33,"")</f>
        <v/>
      </c>
      <c r="M14" s="58"/>
    </row>
    <row r="15" spans="1:24" x14ac:dyDescent="0.25">
      <c r="C15" s="29" t="s">
        <v>19</v>
      </c>
      <c r="G15" s="2">
        <f>'Site info'!E34</f>
        <v>0</v>
      </c>
      <c r="H15" s="27">
        <v>12</v>
      </c>
      <c r="I15" s="2" t="str">
        <f>IF('Site info'!D34="Attended",'Site info'!B34,"")</f>
        <v/>
      </c>
    </row>
    <row r="16" spans="1:24" x14ac:dyDescent="0.25">
      <c r="C16" s="26" t="s">
        <v>475</v>
      </c>
      <c r="G16" s="2">
        <f>'Site info'!E35</f>
        <v>0</v>
      </c>
      <c r="H16" s="27">
        <v>13</v>
      </c>
      <c r="I16" s="2" t="str">
        <f>IF('Site info'!D35="Attended",'Site info'!B35,"")</f>
        <v/>
      </c>
      <c r="M16" s="58"/>
    </row>
    <row r="17" spans="3:13" x14ac:dyDescent="0.25">
      <c r="C17" s="30" t="s">
        <v>75</v>
      </c>
      <c r="G17" s="2">
        <f>'Site info'!E36</f>
        <v>0</v>
      </c>
      <c r="H17" s="27">
        <v>14</v>
      </c>
      <c r="I17" s="2" t="str">
        <f>IF('Site info'!D36="Attended",'Site info'!B36,"")</f>
        <v/>
      </c>
    </row>
    <row r="18" spans="3:13" x14ac:dyDescent="0.25">
      <c r="C18" s="30" t="s">
        <v>73</v>
      </c>
      <c r="G18" s="2">
        <f>'Site info'!E37</f>
        <v>0</v>
      </c>
      <c r="H18" s="27">
        <v>15</v>
      </c>
      <c r="I18" s="2" t="str">
        <f>IF('Site info'!D37="Attended",'Site info'!B37,"")</f>
        <v/>
      </c>
    </row>
    <row r="19" spans="3:13" x14ac:dyDescent="0.25">
      <c r="C19" s="30" t="s">
        <v>74</v>
      </c>
      <c r="G19" s="2">
        <f>'Site info'!E38</f>
        <v>0</v>
      </c>
      <c r="H19" s="27">
        <v>16</v>
      </c>
      <c r="I19" s="2" t="str">
        <f>IF('Site info'!D38="Attended",'Site info'!B38,"")</f>
        <v/>
      </c>
    </row>
    <row r="20" spans="3:13" x14ac:dyDescent="0.25">
      <c r="G20" s="2">
        <f>'Site info'!E39</f>
        <v>0</v>
      </c>
      <c r="H20" s="27">
        <v>17</v>
      </c>
      <c r="I20" s="2" t="str">
        <f>IF('Site info'!D39="Attended",'Site info'!B39,"")</f>
        <v/>
      </c>
    </row>
    <row r="21" spans="3:13" x14ac:dyDescent="0.25">
      <c r="G21" s="2">
        <f>'Site info'!E40</f>
        <v>0</v>
      </c>
      <c r="H21" s="27">
        <v>18</v>
      </c>
      <c r="I21" s="2" t="str">
        <f>IF('Site info'!D40="Attended",'Site info'!B40,"")</f>
        <v/>
      </c>
    </row>
    <row r="22" spans="3:13" x14ac:dyDescent="0.25">
      <c r="C22" s="31" t="s">
        <v>20</v>
      </c>
      <c r="G22" s="2">
        <f>'Site info'!E41</f>
        <v>0</v>
      </c>
      <c r="H22" s="27">
        <v>19</v>
      </c>
      <c r="I22" s="2" t="str">
        <f>IF('Site info'!D41="Attended",'Site info'!B41,"")</f>
        <v/>
      </c>
    </row>
    <row r="23" spans="3:13" x14ac:dyDescent="0.25">
      <c r="C23" s="26" t="s">
        <v>475</v>
      </c>
      <c r="G23" s="2">
        <f>'Site info'!E42</f>
        <v>0</v>
      </c>
      <c r="H23" s="27">
        <v>20</v>
      </c>
      <c r="I23" s="2" t="str">
        <f>IF('Site info'!D42="Attended",'Site info'!B42,"")</f>
        <v/>
      </c>
    </row>
    <row r="24" spans="3:13" x14ac:dyDescent="0.25">
      <c r="C24" s="13" t="s">
        <v>75</v>
      </c>
      <c r="G24" s="2">
        <f>'Site info'!E43</f>
        <v>0</v>
      </c>
      <c r="H24" s="27">
        <v>21</v>
      </c>
      <c r="I24" s="2" t="str">
        <f>IF('Site info'!D43="Attended",'Site info'!B43,"")</f>
        <v/>
      </c>
      <c r="M24" s="28"/>
    </row>
    <row r="25" spans="3:13" x14ac:dyDescent="0.25">
      <c r="C25" s="13" t="s">
        <v>70</v>
      </c>
      <c r="H25" s="27"/>
      <c r="M25" s="28"/>
    </row>
    <row r="28" spans="3:13" x14ac:dyDescent="0.25">
      <c r="C28" s="32" t="s">
        <v>45</v>
      </c>
      <c r="H28" s="2" t="s">
        <v>513</v>
      </c>
    </row>
    <row r="29" spans="3:13" x14ac:dyDescent="0.25">
      <c r="C29" s="26" t="s">
        <v>475</v>
      </c>
      <c r="H29" s="2">
        <v>2010</v>
      </c>
    </row>
    <row r="30" spans="3:13" x14ac:dyDescent="0.25">
      <c r="C30" s="13"/>
      <c r="H30" s="2">
        <v>2011</v>
      </c>
    </row>
    <row r="31" spans="3:13" x14ac:dyDescent="0.25">
      <c r="C31" s="13" t="s">
        <v>514</v>
      </c>
      <c r="H31" s="2">
        <v>2012</v>
      </c>
    </row>
    <row r="32" spans="3:13" x14ac:dyDescent="0.25">
      <c r="H32" s="2">
        <v>2013</v>
      </c>
    </row>
    <row r="33" spans="3:13" x14ac:dyDescent="0.25">
      <c r="H33" s="2">
        <v>2014</v>
      </c>
    </row>
    <row r="34" spans="3:13" x14ac:dyDescent="0.25">
      <c r="C34" s="33" t="s">
        <v>18</v>
      </c>
      <c r="H34" s="2">
        <v>2015</v>
      </c>
    </row>
    <row r="35" spans="3:13" x14ac:dyDescent="0.25">
      <c r="C35" s="26" t="s">
        <v>475</v>
      </c>
      <c r="D35" s="26" t="s">
        <v>476</v>
      </c>
      <c r="H35" s="2">
        <v>2016</v>
      </c>
    </row>
    <row r="36" spans="3:13" x14ac:dyDescent="0.25">
      <c r="C36" s="34" t="s">
        <v>67</v>
      </c>
      <c r="D36" s="13"/>
      <c r="H36" s="2">
        <v>2017</v>
      </c>
      <c r="M36" s="28"/>
    </row>
    <row r="37" spans="3:13" x14ac:dyDescent="0.25">
      <c r="C37" s="13" t="s">
        <v>77</v>
      </c>
      <c r="D37" s="13"/>
      <c r="H37" s="2">
        <v>2018</v>
      </c>
      <c r="M37" s="28"/>
    </row>
    <row r="38" spans="3:13" x14ac:dyDescent="0.25">
      <c r="C38" s="34" t="s">
        <v>67</v>
      </c>
      <c r="D38" s="13"/>
      <c r="H38" s="2">
        <v>2019</v>
      </c>
      <c r="M38" s="28"/>
    </row>
    <row r="39" spans="3:13" x14ac:dyDescent="0.25">
      <c r="C39" s="13" t="s">
        <v>75</v>
      </c>
      <c r="D39" s="13"/>
      <c r="H39" s="2">
        <v>2020</v>
      </c>
      <c r="M39" s="28"/>
    </row>
    <row r="40" spans="3:13" x14ac:dyDescent="0.25">
      <c r="H40" s="2">
        <v>2021</v>
      </c>
      <c r="M40" s="28"/>
    </row>
    <row r="41" spans="3:13" x14ac:dyDescent="0.25">
      <c r="C41" s="35" t="s">
        <v>34</v>
      </c>
      <c r="H41" s="2">
        <v>2022</v>
      </c>
      <c r="M41" s="28"/>
    </row>
    <row r="42" spans="3:13" x14ac:dyDescent="0.25">
      <c r="C42" s="26" t="s">
        <v>475</v>
      </c>
      <c r="D42" s="26" t="s">
        <v>476</v>
      </c>
      <c r="H42" s="2">
        <v>2023</v>
      </c>
      <c r="M42" s="28"/>
    </row>
    <row r="43" spans="3:13" x14ac:dyDescent="0.25">
      <c r="C43" s="13" t="s">
        <v>65</v>
      </c>
      <c r="D43" s="13"/>
      <c r="H43" s="2">
        <v>2024</v>
      </c>
      <c r="M43" s="28"/>
    </row>
    <row r="44" spans="3:13" x14ac:dyDescent="0.25">
      <c r="C44" s="13"/>
      <c r="D44" s="13"/>
      <c r="H44" s="2">
        <v>2025</v>
      </c>
      <c r="M44" s="28"/>
    </row>
    <row r="45" spans="3:13" x14ac:dyDescent="0.25">
      <c r="C45" s="13"/>
      <c r="D45" s="13" t="s">
        <v>75</v>
      </c>
      <c r="H45" s="2">
        <v>2026</v>
      </c>
      <c r="M45" s="28"/>
    </row>
    <row r="46" spans="3:13" x14ac:dyDescent="0.25">
      <c r="C46" s="13"/>
      <c r="D46" s="13"/>
      <c r="H46" s="2">
        <v>2027</v>
      </c>
    </row>
    <row r="47" spans="3:13" x14ac:dyDescent="0.25">
      <c r="C47" s="13" t="s">
        <v>67</v>
      </c>
      <c r="D47" s="13" t="s">
        <v>77</v>
      </c>
      <c r="H47" s="2">
        <v>2028</v>
      </c>
    </row>
    <row r="48" spans="3:13" x14ac:dyDescent="0.25">
      <c r="C48" s="13" t="s">
        <v>77</v>
      </c>
      <c r="D48" s="13" t="s">
        <v>75</v>
      </c>
      <c r="H48" s="2">
        <v>2029</v>
      </c>
    </row>
    <row r="49" spans="3:8" x14ac:dyDescent="0.25">
      <c r="C49" s="13" t="s">
        <v>75</v>
      </c>
      <c r="H49" s="2">
        <v>2030</v>
      </c>
    </row>
    <row r="50" spans="3:8" x14ac:dyDescent="0.25">
      <c r="C50" s="13" t="s">
        <v>65</v>
      </c>
    </row>
  </sheetData>
  <mergeCells count="8">
    <mergeCell ref="A1:T1"/>
    <mergeCell ref="S2:T2"/>
    <mergeCell ref="U2:V2"/>
    <mergeCell ref="W2:X2"/>
    <mergeCell ref="K2:L2"/>
    <mergeCell ref="M2:N2"/>
    <mergeCell ref="Q2:R2"/>
    <mergeCell ref="O2:P2"/>
  </mergeCells>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E5B43-6A1C-4737-80A0-DB2D49C2339B}">
  <sheetPr>
    <tabColor theme="2" tint="-0.749992370372631"/>
  </sheetPr>
  <dimension ref="A1:M81"/>
  <sheetViews>
    <sheetView topLeftCell="A62" zoomScale="85" zoomScaleNormal="85" workbookViewId="0">
      <selection activeCell="E37" sqref="E37"/>
    </sheetView>
  </sheetViews>
  <sheetFormatPr defaultColWidth="9.125" defaultRowHeight="15" x14ac:dyDescent="0.25"/>
  <cols>
    <col min="1" max="1" width="9.125" style="36"/>
    <col min="2" max="13" width="30.375" style="36" customWidth="1"/>
    <col min="14" max="16384" width="9.125" style="36"/>
  </cols>
  <sheetData>
    <row r="1" spans="1:9" x14ac:dyDescent="0.2">
      <c r="A1" s="282" t="s">
        <v>80</v>
      </c>
      <c r="B1" s="282"/>
      <c r="C1" s="282"/>
      <c r="D1" s="282"/>
      <c r="E1" s="282"/>
      <c r="F1" s="282"/>
      <c r="G1" s="282"/>
      <c r="H1" s="282"/>
      <c r="I1" s="282"/>
    </row>
    <row r="2" spans="1:9" x14ac:dyDescent="0.25">
      <c r="C2" s="53" t="s">
        <v>515</v>
      </c>
      <c r="D2" s="53" t="s">
        <v>422</v>
      </c>
    </row>
    <row r="3" spans="1:9" x14ac:dyDescent="0.25">
      <c r="B3" s="20" t="s">
        <v>516</v>
      </c>
      <c r="C3" s="20" t="s">
        <v>517</v>
      </c>
      <c r="D3" s="20" t="s">
        <v>517</v>
      </c>
      <c r="F3" s="20" t="s">
        <v>516</v>
      </c>
      <c r="G3" s="20" t="s">
        <v>517</v>
      </c>
    </row>
    <row r="4" spans="1:9" x14ac:dyDescent="0.25">
      <c r="B4" s="37" t="s">
        <v>96</v>
      </c>
      <c r="C4" s="41">
        <v>1</v>
      </c>
      <c r="D4" s="41">
        <v>1</v>
      </c>
      <c r="F4" s="37" t="s">
        <v>96</v>
      </c>
      <c r="G4" s="41">
        <v>1</v>
      </c>
    </row>
    <row r="5" spans="1:9" x14ac:dyDescent="0.25">
      <c r="B5" s="37" t="s">
        <v>94</v>
      </c>
      <c r="C5" s="41">
        <v>1</v>
      </c>
      <c r="D5" s="41">
        <v>0.5</v>
      </c>
      <c r="F5" s="37" t="s">
        <v>98</v>
      </c>
      <c r="G5" s="41">
        <v>0</v>
      </c>
    </row>
    <row r="6" spans="1:9" x14ac:dyDescent="0.25">
      <c r="B6" s="37" t="s">
        <v>98</v>
      </c>
      <c r="C6" s="41">
        <v>0</v>
      </c>
      <c r="D6" s="41">
        <v>0</v>
      </c>
      <c r="F6" s="37" t="s">
        <v>198</v>
      </c>
      <c r="G6" s="41"/>
    </row>
    <row r="7" spans="1:9" x14ac:dyDescent="0.25">
      <c r="B7" s="37" t="s">
        <v>291</v>
      </c>
      <c r="C7" s="41"/>
      <c r="D7" s="41"/>
    </row>
    <row r="8" spans="1:9" x14ac:dyDescent="0.25">
      <c r="B8" s="37"/>
      <c r="C8" s="41"/>
      <c r="D8" s="41"/>
    </row>
    <row r="9" spans="1:9" x14ac:dyDescent="0.25">
      <c r="B9" s="37"/>
      <c r="C9" s="41"/>
      <c r="D9" s="41"/>
    </row>
    <row r="10" spans="1:9" x14ac:dyDescent="0.25">
      <c r="B10" s="53" t="s">
        <v>518</v>
      </c>
    </row>
    <row r="11" spans="1:9" x14ac:dyDescent="0.25">
      <c r="B11" s="20" t="s">
        <v>519</v>
      </c>
      <c r="C11" s="20" t="s">
        <v>520</v>
      </c>
      <c r="D11" s="20" t="s">
        <v>418</v>
      </c>
      <c r="E11" s="20" t="s">
        <v>521</v>
      </c>
      <c r="F11" s="20" t="s">
        <v>522</v>
      </c>
    </row>
    <row r="12" spans="1:9" x14ac:dyDescent="0.25">
      <c r="B12" s="37" t="s">
        <v>66</v>
      </c>
      <c r="C12" s="37" t="s">
        <v>523</v>
      </c>
      <c r="D12" s="37" t="s">
        <v>424</v>
      </c>
      <c r="E12" s="37" t="s">
        <v>447</v>
      </c>
      <c r="F12" s="37" t="s">
        <v>388</v>
      </c>
    </row>
    <row r="13" spans="1:9" x14ac:dyDescent="0.25">
      <c r="B13" s="37" t="s">
        <v>64</v>
      </c>
      <c r="C13" s="37" t="s">
        <v>524</v>
      </c>
      <c r="D13" s="37" t="s">
        <v>426</v>
      </c>
      <c r="E13" s="37" t="s">
        <v>388</v>
      </c>
      <c r="F13" s="37" t="s">
        <v>449</v>
      </c>
    </row>
    <row r="14" spans="1:9" x14ac:dyDescent="0.25">
      <c r="B14" s="37"/>
      <c r="C14" s="37" t="s">
        <v>525</v>
      </c>
      <c r="D14" s="37" t="s">
        <v>526</v>
      </c>
      <c r="E14" s="37" t="s">
        <v>447</v>
      </c>
      <c r="F14" s="37" t="s">
        <v>447</v>
      </c>
    </row>
    <row r="15" spans="1:9" x14ac:dyDescent="0.25">
      <c r="B15" s="37"/>
      <c r="C15" s="37" t="s">
        <v>527</v>
      </c>
      <c r="D15" s="37" t="s">
        <v>428</v>
      </c>
      <c r="E15" s="37" t="s">
        <v>447</v>
      </c>
      <c r="F15" s="37" t="s">
        <v>452</v>
      </c>
    </row>
    <row r="16" spans="1:9" x14ac:dyDescent="0.25">
      <c r="B16" s="37"/>
      <c r="C16" s="37" t="s">
        <v>528</v>
      </c>
      <c r="D16" s="37" t="s">
        <v>430</v>
      </c>
      <c r="E16" s="37" t="s">
        <v>447</v>
      </c>
      <c r="F16" s="37" t="s">
        <v>450</v>
      </c>
    </row>
    <row r="17" spans="2:6" x14ac:dyDescent="0.25">
      <c r="B17" s="37"/>
      <c r="C17" s="37" t="s">
        <v>529</v>
      </c>
      <c r="D17" s="37"/>
      <c r="E17" s="37"/>
      <c r="F17" s="37" t="s">
        <v>530</v>
      </c>
    </row>
    <row r="18" spans="2:6" x14ac:dyDescent="0.25">
      <c r="B18" s="37"/>
      <c r="C18" s="41"/>
      <c r="D18" s="41"/>
      <c r="F18" s="37" t="s">
        <v>60</v>
      </c>
    </row>
    <row r="19" spans="2:6" x14ac:dyDescent="0.25">
      <c r="B19" s="37"/>
      <c r="C19" s="41"/>
      <c r="D19" s="41"/>
      <c r="F19" s="37"/>
    </row>
    <row r="21" spans="2:6" x14ac:dyDescent="0.25">
      <c r="B21" s="53" t="s">
        <v>11</v>
      </c>
    </row>
    <row r="22" spans="2:6" x14ac:dyDescent="0.25">
      <c r="B22" s="17" t="s">
        <v>126</v>
      </c>
      <c r="C22" s="17" t="s">
        <v>56</v>
      </c>
    </row>
    <row r="23" spans="2:6" x14ac:dyDescent="0.25">
      <c r="B23" s="36" t="s">
        <v>456</v>
      </c>
      <c r="C23" s="36" t="s">
        <v>531</v>
      </c>
    </row>
    <row r="24" spans="2:6" x14ac:dyDescent="0.25">
      <c r="B24" s="36" t="s">
        <v>457</v>
      </c>
      <c r="C24" s="36" t="s">
        <v>532</v>
      </c>
    </row>
    <row r="25" spans="2:6" x14ac:dyDescent="0.25">
      <c r="B25" s="36" t="s">
        <v>458</v>
      </c>
      <c r="C25" s="36" t="s">
        <v>533</v>
      </c>
    </row>
    <row r="26" spans="2:6" x14ac:dyDescent="0.25">
      <c r="B26" s="36" t="s">
        <v>459</v>
      </c>
      <c r="C26" s="36" t="s">
        <v>534</v>
      </c>
    </row>
    <row r="27" spans="2:6" x14ac:dyDescent="0.25">
      <c r="B27" s="36" t="s">
        <v>460</v>
      </c>
      <c r="C27" s="36" t="s">
        <v>535</v>
      </c>
    </row>
    <row r="28" spans="2:6" x14ac:dyDescent="0.25">
      <c r="B28" s="36" t="s">
        <v>461</v>
      </c>
      <c r="C28" s="36" t="s">
        <v>536</v>
      </c>
    </row>
    <row r="29" spans="2:6" x14ac:dyDescent="0.25">
      <c r="B29" s="36" t="s">
        <v>462</v>
      </c>
      <c r="C29" s="36" t="s">
        <v>537</v>
      </c>
    </row>
    <row r="30" spans="2:6" x14ac:dyDescent="0.25">
      <c r="B30" s="36" t="s">
        <v>463</v>
      </c>
    </row>
    <row r="31" spans="2:6" x14ac:dyDescent="0.25">
      <c r="B31" s="36" t="s">
        <v>464</v>
      </c>
    </row>
    <row r="32" spans="2:6" x14ac:dyDescent="0.25">
      <c r="B32" s="36" t="s">
        <v>465</v>
      </c>
    </row>
    <row r="33" spans="2:13" x14ac:dyDescent="0.25">
      <c r="B33" s="36" t="s">
        <v>466</v>
      </c>
    </row>
    <row r="34" spans="2:13" x14ac:dyDescent="0.25">
      <c r="B34" s="36" t="s">
        <v>467</v>
      </c>
    </row>
    <row r="35" spans="2:13" x14ac:dyDescent="0.25">
      <c r="B35" s="36" t="s">
        <v>468</v>
      </c>
    </row>
    <row r="36" spans="2:13" x14ac:dyDescent="0.25">
      <c r="B36" s="36" t="s">
        <v>469</v>
      </c>
    </row>
    <row r="37" spans="2:13" x14ac:dyDescent="0.25">
      <c r="B37" s="36" t="s">
        <v>470</v>
      </c>
    </row>
    <row r="38" spans="2:13" x14ac:dyDescent="0.25">
      <c r="B38" s="36" t="s">
        <v>471</v>
      </c>
    </row>
    <row r="39" spans="2:13" x14ac:dyDescent="0.25">
      <c r="B39" s="36" t="s">
        <v>472</v>
      </c>
    </row>
    <row r="42" spans="2:13" x14ac:dyDescent="0.25">
      <c r="B42" s="53" t="s">
        <v>34</v>
      </c>
      <c r="J42" s="284" t="s">
        <v>538</v>
      </c>
      <c r="K42" s="284"/>
      <c r="L42" s="284" t="s">
        <v>539</v>
      </c>
      <c r="M42" s="284"/>
    </row>
    <row r="43" spans="2:13" ht="45" x14ac:dyDescent="0.25">
      <c r="B43" s="52" t="s">
        <v>540</v>
      </c>
      <c r="C43" s="52" t="s">
        <v>201</v>
      </c>
      <c r="D43" s="44" t="s">
        <v>204</v>
      </c>
      <c r="E43" s="44" t="s">
        <v>207</v>
      </c>
      <c r="F43" s="283" t="s">
        <v>541</v>
      </c>
      <c r="G43" s="283"/>
      <c r="H43" s="284" t="s">
        <v>542</v>
      </c>
      <c r="I43" s="297"/>
      <c r="J43" s="46" t="s">
        <v>516</v>
      </c>
      <c r="K43" s="46" t="s">
        <v>82</v>
      </c>
      <c r="L43" s="46" t="s">
        <v>516</v>
      </c>
      <c r="M43" s="46" t="s">
        <v>82</v>
      </c>
    </row>
    <row r="44" spans="2:13" x14ac:dyDescent="0.25">
      <c r="B44" s="47" t="s">
        <v>126</v>
      </c>
      <c r="C44" s="47" t="s">
        <v>516</v>
      </c>
      <c r="D44" s="46" t="s">
        <v>516</v>
      </c>
      <c r="E44" s="46" t="s">
        <v>516</v>
      </c>
      <c r="F44" s="46" t="s">
        <v>516</v>
      </c>
      <c r="G44" s="46" t="s">
        <v>82</v>
      </c>
      <c r="H44" s="46" t="s">
        <v>516</v>
      </c>
      <c r="I44" s="47" t="s">
        <v>82</v>
      </c>
      <c r="J44" s="25" t="s">
        <v>543</v>
      </c>
      <c r="K44" s="25">
        <v>1</v>
      </c>
      <c r="L44" s="25" t="s">
        <v>543</v>
      </c>
      <c r="M44" s="25">
        <v>1</v>
      </c>
    </row>
    <row r="45" spans="2:13" x14ac:dyDescent="0.25">
      <c r="B45" s="50" t="s">
        <v>257</v>
      </c>
      <c r="C45" s="50" t="s">
        <v>202</v>
      </c>
      <c r="D45" s="25" t="s">
        <v>202</v>
      </c>
      <c r="E45" s="25" t="s">
        <v>544</v>
      </c>
      <c r="F45" s="25" t="s">
        <v>545</v>
      </c>
      <c r="G45" s="25">
        <v>0</v>
      </c>
      <c r="H45" s="25" t="s">
        <v>546</v>
      </c>
      <c r="I45" s="50">
        <v>1</v>
      </c>
      <c r="J45" s="25" t="s">
        <v>218</v>
      </c>
      <c r="K45" s="25">
        <v>0</v>
      </c>
      <c r="L45" s="25" t="s">
        <v>218</v>
      </c>
      <c r="M45" s="25">
        <v>0</v>
      </c>
    </row>
    <row r="46" spans="2:13" x14ac:dyDescent="0.25">
      <c r="B46" s="50" t="s">
        <v>253</v>
      </c>
      <c r="C46" s="50" t="s">
        <v>547</v>
      </c>
      <c r="D46" s="25" t="s">
        <v>547</v>
      </c>
      <c r="E46" s="25" t="s">
        <v>547</v>
      </c>
      <c r="F46" s="25" t="s">
        <v>548</v>
      </c>
      <c r="G46" s="25">
        <v>1</v>
      </c>
      <c r="H46" s="25" t="s">
        <v>216</v>
      </c>
      <c r="I46" s="50">
        <v>0</v>
      </c>
      <c r="J46" s="25" t="s">
        <v>220</v>
      </c>
      <c r="K46" s="25">
        <v>0</v>
      </c>
      <c r="L46" s="25" t="s">
        <v>220</v>
      </c>
      <c r="M46" s="25">
        <v>0</v>
      </c>
    </row>
    <row r="47" spans="2:13" x14ac:dyDescent="0.25">
      <c r="B47" s="50" t="s">
        <v>263</v>
      </c>
      <c r="C47" s="50" t="s">
        <v>549</v>
      </c>
      <c r="D47" s="25" t="s">
        <v>549</v>
      </c>
      <c r="E47" s="25" t="s">
        <v>208</v>
      </c>
      <c r="F47" s="25" t="s">
        <v>550</v>
      </c>
      <c r="G47" s="25">
        <v>2</v>
      </c>
      <c r="H47" s="25" t="s">
        <v>551</v>
      </c>
      <c r="I47" s="50">
        <v>0</v>
      </c>
      <c r="J47" s="25" t="s">
        <v>198</v>
      </c>
      <c r="K47" s="25"/>
      <c r="L47" s="25" t="s">
        <v>198</v>
      </c>
      <c r="M47" s="25"/>
    </row>
    <row r="48" spans="2:13" x14ac:dyDescent="0.25">
      <c r="C48" s="50" t="s">
        <v>552</v>
      </c>
      <c r="D48" s="25" t="s">
        <v>553</v>
      </c>
      <c r="E48" s="25" t="s">
        <v>552</v>
      </c>
      <c r="F48" s="25" t="s">
        <v>554</v>
      </c>
      <c r="G48" s="25">
        <v>3</v>
      </c>
    </row>
    <row r="49" spans="2:5" x14ac:dyDescent="0.25">
      <c r="C49" s="50" t="s">
        <v>554</v>
      </c>
      <c r="D49" s="25" t="s">
        <v>205</v>
      </c>
      <c r="E49" s="25" t="s">
        <v>554</v>
      </c>
    </row>
    <row r="50" spans="2:5" x14ac:dyDescent="0.25">
      <c r="D50" s="25" t="s">
        <v>552</v>
      </c>
    </row>
    <row r="51" spans="2:5" x14ac:dyDescent="0.25">
      <c r="D51" s="25" t="s">
        <v>554</v>
      </c>
    </row>
    <row r="53" spans="2:5" x14ac:dyDescent="0.25">
      <c r="B53" s="37"/>
    </row>
    <row r="54" spans="2:5" x14ac:dyDescent="0.25">
      <c r="B54" s="53" t="s">
        <v>18</v>
      </c>
    </row>
    <row r="55" spans="2:5" x14ac:dyDescent="0.25">
      <c r="B55" s="283" t="s">
        <v>555</v>
      </c>
      <c r="C55" s="296"/>
      <c r="D55" s="25" t="s">
        <v>556</v>
      </c>
    </row>
    <row r="56" spans="2:5" x14ac:dyDescent="0.25">
      <c r="B56" s="46" t="s">
        <v>516</v>
      </c>
      <c r="C56" s="47" t="s">
        <v>517</v>
      </c>
      <c r="D56" s="51" t="s">
        <v>557</v>
      </c>
    </row>
    <row r="57" spans="2:5" x14ac:dyDescent="0.25">
      <c r="B57" s="48" t="s">
        <v>558</v>
      </c>
      <c r="C57" s="49">
        <v>1</v>
      </c>
      <c r="D57" s="25" t="s">
        <v>559</v>
      </c>
    </row>
    <row r="58" spans="2:5" x14ac:dyDescent="0.25">
      <c r="B58" s="48" t="s">
        <v>284</v>
      </c>
      <c r="C58" s="49">
        <v>1</v>
      </c>
      <c r="D58" s="25" t="s">
        <v>278</v>
      </c>
    </row>
    <row r="59" spans="2:5" x14ac:dyDescent="0.25">
      <c r="B59" s="48" t="s">
        <v>560</v>
      </c>
      <c r="C59" s="49">
        <v>0</v>
      </c>
      <c r="D59" s="25" t="s">
        <v>561</v>
      </c>
    </row>
    <row r="60" spans="2:5" x14ac:dyDescent="0.25">
      <c r="D60" s="25" t="s">
        <v>562</v>
      </c>
    </row>
    <row r="61" spans="2:5" x14ac:dyDescent="0.25">
      <c r="D61" s="25" t="s">
        <v>563</v>
      </c>
    </row>
    <row r="62" spans="2:5" x14ac:dyDescent="0.25">
      <c r="D62" s="25" t="s">
        <v>564</v>
      </c>
    </row>
    <row r="65" spans="2:3" x14ac:dyDescent="0.25">
      <c r="B65" s="53" t="s">
        <v>45</v>
      </c>
    </row>
    <row r="66" spans="2:3" x14ac:dyDescent="0.25">
      <c r="B66" s="17" t="s">
        <v>126</v>
      </c>
    </row>
    <row r="67" spans="2:3" x14ac:dyDescent="0.25">
      <c r="B67" s="36" t="s">
        <v>403</v>
      </c>
    </row>
    <row r="68" spans="2:3" x14ac:dyDescent="0.25">
      <c r="B68" s="36" t="s">
        <v>397</v>
      </c>
    </row>
    <row r="69" spans="2:3" x14ac:dyDescent="0.25">
      <c r="B69" s="36" t="s">
        <v>390</v>
      </c>
    </row>
    <row r="70" spans="2:3" x14ac:dyDescent="0.25">
      <c r="B70" s="36" t="s">
        <v>405</v>
      </c>
    </row>
    <row r="71" spans="2:3" x14ac:dyDescent="0.25">
      <c r="B71" s="36" t="s">
        <v>409</v>
      </c>
    </row>
    <row r="74" spans="2:3" x14ac:dyDescent="0.25">
      <c r="B74" s="53" t="s">
        <v>20</v>
      </c>
    </row>
    <row r="75" spans="2:3" x14ac:dyDescent="0.25">
      <c r="B75" s="17" t="s">
        <v>126</v>
      </c>
      <c r="C75" s="17" t="s">
        <v>565</v>
      </c>
    </row>
    <row r="76" spans="2:3" x14ac:dyDescent="0.25">
      <c r="B76" s="36" t="s">
        <v>566</v>
      </c>
      <c r="C76" s="36" t="s">
        <v>567</v>
      </c>
    </row>
    <row r="77" spans="2:3" x14ac:dyDescent="0.25">
      <c r="B77" s="36" t="s">
        <v>388</v>
      </c>
      <c r="C77" s="36" t="s">
        <v>336</v>
      </c>
    </row>
    <row r="78" spans="2:3" x14ac:dyDescent="0.25">
      <c r="B78" s="36" t="s">
        <v>568</v>
      </c>
      <c r="C78" s="36" t="s">
        <v>345</v>
      </c>
    </row>
    <row r="79" spans="2:3" x14ac:dyDescent="0.25">
      <c r="B79" s="36" t="s">
        <v>338</v>
      </c>
    </row>
    <row r="80" spans="2:3" x14ac:dyDescent="0.25">
      <c r="B80" s="36" t="s">
        <v>341</v>
      </c>
    </row>
    <row r="81" spans="2:2" x14ac:dyDescent="0.25">
      <c r="B81" s="36" t="s">
        <v>409</v>
      </c>
    </row>
  </sheetData>
  <mergeCells count="6">
    <mergeCell ref="A1:I1"/>
    <mergeCell ref="B55:C55"/>
    <mergeCell ref="J42:K42"/>
    <mergeCell ref="L42:M42"/>
    <mergeCell ref="F43:G43"/>
    <mergeCell ref="H43:I4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7BB95-B72F-491C-951F-2BE1CF115FD2}">
  <sheetPr>
    <tabColor theme="2" tint="-0.749992370372631"/>
  </sheetPr>
  <dimension ref="A1:S254"/>
  <sheetViews>
    <sheetView topLeftCell="A175" zoomScale="70" zoomScaleNormal="70" workbookViewId="0">
      <selection activeCell="B4" sqref="B4"/>
    </sheetView>
  </sheetViews>
  <sheetFormatPr defaultColWidth="11.375" defaultRowHeight="15" x14ac:dyDescent="0.25"/>
  <cols>
    <col min="2" max="2" width="39.125" bestFit="1" customWidth="1"/>
  </cols>
  <sheetData>
    <row r="1" spans="1:19" x14ac:dyDescent="0.25">
      <c r="A1" s="282" t="s">
        <v>80</v>
      </c>
      <c r="B1" s="282"/>
      <c r="C1" s="282"/>
      <c r="D1" s="282"/>
      <c r="E1" s="282"/>
      <c r="F1" s="282"/>
      <c r="G1" s="282"/>
      <c r="H1" s="282"/>
      <c r="I1" s="282"/>
      <c r="J1" s="282"/>
      <c r="K1" s="282"/>
      <c r="L1" s="282"/>
      <c r="M1" s="282"/>
      <c r="N1" s="282"/>
      <c r="O1" s="282"/>
      <c r="P1" s="282"/>
      <c r="Q1" s="282"/>
      <c r="R1" s="282"/>
      <c r="S1" s="282"/>
    </row>
    <row r="2" spans="1:19" s="9" customFormat="1" ht="60" x14ac:dyDescent="0.25">
      <c r="A2" s="298" t="s">
        <v>569</v>
      </c>
      <c r="B2" s="299"/>
      <c r="C2" s="3" t="s">
        <v>570</v>
      </c>
      <c r="D2" s="4" t="s">
        <v>571</v>
      </c>
      <c r="E2" s="4" t="s">
        <v>572</v>
      </c>
      <c r="F2" s="4" t="s">
        <v>573</v>
      </c>
      <c r="G2" s="4" t="s">
        <v>574</v>
      </c>
      <c r="H2" s="5" t="s">
        <v>575</v>
      </c>
      <c r="I2" s="6" t="s">
        <v>576</v>
      </c>
      <c r="J2" s="6" t="s">
        <v>577</v>
      </c>
      <c r="K2" s="6" t="s">
        <v>578</v>
      </c>
      <c r="L2" s="6" t="s">
        <v>579</v>
      </c>
      <c r="M2" s="7" t="s">
        <v>580</v>
      </c>
      <c r="N2" s="8" t="s">
        <v>581</v>
      </c>
      <c r="O2" s="8" t="s">
        <v>582</v>
      </c>
      <c r="P2" s="8" t="s">
        <v>583</v>
      </c>
      <c r="Q2" s="8" t="s">
        <v>584</v>
      </c>
      <c r="S2" s="3" t="s">
        <v>570</v>
      </c>
    </row>
    <row r="3" spans="1:19" s="9" customFormat="1" x14ac:dyDescent="0.25">
      <c r="A3" s="10" t="s">
        <v>585</v>
      </c>
      <c r="B3" s="10" t="s">
        <v>56</v>
      </c>
      <c r="C3" s="11" t="s">
        <v>586</v>
      </c>
      <c r="D3" s="4" t="s">
        <v>587</v>
      </c>
      <c r="E3" s="4" t="s">
        <v>588</v>
      </c>
      <c r="F3" s="4" t="s">
        <v>589</v>
      </c>
      <c r="G3" s="4" t="s">
        <v>590</v>
      </c>
      <c r="H3" s="12" t="s">
        <v>591</v>
      </c>
      <c r="I3" s="6" t="s">
        <v>592</v>
      </c>
      <c r="J3" s="6" t="s">
        <v>593</v>
      </c>
      <c r="K3" s="6" t="s">
        <v>594</v>
      </c>
      <c r="L3" s="6" t="s">
        <v>595</v>
      </c>
      <c r="M3" s="7" t="s">
        <v>596</v>
      </c>
      <c r="N3" s="8" t="s">
        <v>597</v>
      </c>
      <c r="O3" s="8" t="s">
        <v>598</v>
      </c>
      <c r="P3" s="8" t="s">
        <v>599</v>
      </c>
      <c r="Q3" s="8" t="s">
        <v>600</v>
      </c>
      <c r="S3" s="3" t="s">
        <v>601</v>
      </c>
    </row>
    <row r="4" spans="1:19" x14ac:dyDescent="0.25">
      <c r="A4" t="s">
        <v>602</v>
      </c>
      <c r="B4" t="s">
        <v>603</v>
      </c>
      <c r="C4">
        <v>3.84</v>
      </c>
      <c r="D4">
        <v>4.26</v>
      </c>
      <c r="E4">
        <v>2.95</v>
      </c>
      <c r="F4">
        <v>4</v>
      </c>
      <c r="G4">
        <v>3.43</v>
      </c>
      <c r="H4">
        <v>1.17</v>
      </c>
      <c r="I4">
        <v>1.01</v>
      </c>
      <c r="J4">
        <v>1.5</v>
      </c>
      <c r="K4">
        <v>1</v>
      </c>
      <c r="L4">
        <v>1.0900000000000001</v>
      </c>
      <c r="M4">
        <v>2.65</v>
      </c>
      <c r="N4">
        <v>1</v>
      </c>
      <c r="O4">
        <v>3.5</v>
      </c>
      <c r="P4">
        <v>3.12</v>
      </c>
      <c r="Q4">
        <v>2.5299999999999998</v>
      </c>
      <c r="S4" t="str">
        <f>IF(COUNTBLANK(C4)=1,"",IF(C4&lt;=1.8,"Very low risk",
IF(C4&lt;=2.6,"Low risk",
IF(C4&lt;=3.4,"Medium risk",
IF(C4&lt;=4.2,"High risk",
IF(C4&lt;=5,"Very high risk",""))))))</f>
        <v>High risk</v>
      </c>
    </row>
    <row r="5" spans="1:19" x14ac:dyDescent="0.25">
      <c r="A5" t="s">
        <v>604</v>
      </c>
      <c r="B5" t="s">
        <v>605</v>
      </c>
      <c r="C5">
        <v>3.45</v>
      </c>
      <c r="D5">
        <v>4.13</v>
      </c>
      <c r="E5">
        <v>2.77</v>
      </c>
      <c r="F5">
        <v>3.76</v>
      </c>
      <c r="G5">
        <v>1.63</v>
      </c>
      <c r="H5">
        <v>1.82</v>
      </c>
      <c r="I5">
        <v>1.61</v>
      </c>
      <c r="J5">
        <v>2.56</v>
      </c>
      <c r="K5">
        <v>1.63</v>
      </c>
      <c r="L5">
        <v>1.05</v>
      </c>
      <c r="M5">
        <v>2.54</v>
      </c>
      <c r="N5">
        <v>1.08</v>
      </c>
      <c r="O5">
        <v>3</v>
      </c>
      <c r="P5">
        <v>2.99</v>
      </c>
      <c r="Q5">
        <v>2.5099999999999998</v>
      </c>
      <c r="S5" t="str">
        <f t="shared" ref="S5:S68" si="0">IF(COUNTBLANK(C5)=1,"",IF(C5&lt;=1.8,"Very low risk",
IF(C5&lt;=2.6,"Low risk",
IF(C5&lt;=3.4,"Medium risk",
IF(C5&lt;=4.2,"High risk",
IF(C5&lt;=5,"Very high risk",""))))))</f>
        <v>High risk</v>
      </c>
    </row>
    <row r="6" spans="1:19" x14ac:dyDescent="0.25">
      <c r="A6" t="s">
        <v>606</v>
      </c>
      <c r="B6" t="s">
        <v>607</v>
      </c>
      <c r="C6">
        <v>3.36</v>
      </c>
      <c r="D6">
        <v>3.47</v>
      </c>
      <c r="E6">
        <v>3.63</v>
      </c>
      <c r="F6">
        <v>3.53</v>
      </c>
      <c r="G6">
        <v>2.38</v>
      </c>
      <c r="H6">
        <v>4.07</v>
      </c>
      <c r="I6">
        <v>3.4</v>
      </c>
      <c r="J6">
        <v>4.95</v>
      </c>
      <c r="K6">
        <v>3.6</v>
      </c>
      <c r="L6">
        <v>4.42</v>
      </c>
      <c r="M6">
        <v>2.99</v>
      </c>
      <c r="N6">
        <v>2.96</v>
      </c>
      <c r="O6">
        <v>2.71</v>
      </c>
      <c r="P6">
        <v>3.94</v>
      </c>
      <c r="Q6">
        <v>1.75</v>
      </c>
      <c r="S6" t="str">
        <f t="shared" si="0"/>
        <v>Medium risk</v>
      </c>
    </row>
    <row r="7" spans="1:19" x14ac:dyDescent="0.25">
      <c r="A7" t="s">
        <v>608</v>
      </c>
      <c r="B7" t="s">
        <v>609</v>
      </c>
      <c r="C7">
        <v>2.88</v>
      </c>
      <c r="D7">
        <v>2.8</v>
      </c>
      <c r="E7">
        <v>3</v>
      </c>
      <c r="G7">
        <v>2.85</v>
      </c>
      <c r="H7">
        <v>2.88</v>
      </c>
      <c r="I7">
        <v>3.1</v>
      </c>
      <c r="J7">
        <v>2.75</v>
      </c>
      <c r="K7">
        <v>2.7</v>
      </c>
      <c r="M7">
        <v>2.2599999999999998</v>
      </c>
      <c r="O7">
        <v>2.5</v>
      </c>
      <c r="P7">
        <v>2.1</v>
      </c>
      <c r="Q7">
        <v>2</v>
      </c>
      <c r="S7" t="str">
        <f t="shared" si="0"/>
        <v>Medium risk</v>
      </c>
    </row>
    <row r="8" spans="1:19" x14ac:dyDescent="0.25">
      <c r="A8" t="s">
        <v>610</v>
      </c>
      <c r="B8" t="s">
        <v>611</v>
      </c>
      <c r="C8">
        <v>2.65</v>
      </c>
      <c r="D8">
        <v>2.8</v>
      </c>
      <c r="E8">
        <v>2.0499999999999998</v>
      </c>
      <c r="G8">
        <v>2.5499999999999998</v>
      </c>
      <c r="O8">
        <v>2.5</v>
      </c>
      <c r="P8">
        <v>2.5499999999999998</v>
      </c>
      <c r="S8" t="str">
        <f t="shared" si="0"/>
        <v>Medium risk</v>
      </c>
    </row>
    <row r="9" spans="1:19" x14ac:dyDescent="0.25">
      <c r="A9" t="s">
        <v>612</v>
      </c>
      <c r="B9" t="s">
        <v>613</v>
      </c>
      <c r="C9">
        <v>3.05</v>
      </c>
      <c r="D9">
        <v>2.88</v>
      </c>
      <c r="E9">
        <v>3.58</v>
      </c>
      <c r="F9">
        <v>3.27</v>
      </c>
      <c r="G9">
        <v>2.63</v>
      </c>
      <c r="H9">
        <v>2.19</v>
      </c>
      <c r="I9">
        <v>2.3199999999999998</v>
      </c>
      <c r="J9">
        <v>2.75</v>
      </c>
      <c r="K9">
        <v>1.96</v>
      </c>
      <c r="L9">
        <v>1.2</v>
      </c>
      <c r="M9">
        <v>2.25</v>
      </c>
      <c r="N9">
        <v>1</v>
      </c>
      <c r="O9">
        <v>3.93</v>
      </c>
      <c r="P9">
        <v>2.64</v>
      </c>
      <c r="Q9">
        <v>1.74</v>
      </c>
      <c r="S9" t="str">
        <f t="shared" si="0"/>
        <v>Medium risk</v>
      </c>
    </row>
    <row r="10" spans="1:19" x14ac:dyDescent="0.25">
      <c r="A10" t="s">
        <v>614</v>
      </c>
      <c r="B10" t="s">
        <v>615</v>
      </c>
      <c r="C10">
        <v>3.59</v>
      </c>
      <c r="D10">
        <v>3.75</v>
      </c>
      <c r="E10">
        <v>2.96</v>
      </c>
      <c r="F10">
        <v>3.96</v>
      </c>
      <c r="G10">
        <v>3.51</v>
      </c>
      <c r="H10">
        <v>2.12</v>
      </c>
      <c r="I10">
        <v>1.54</v>
      </c>
      <c r="J10">
        <v>2.88</v>
      </c>
      <c r="K10">
        <v>2.17</v>
      </c>
      <c r="L10">
        <v>1.69</v>
      </c>
      <c r="M10">
        <v>2.17</v>
      </c>
      <c r="N10">
        <v>1.38</v>
      </c>
      <c r="O10">
        <v>3.5</v>
      </c>
      <c r="P10">
        <v>2.14</v>
      </c>
      <c r="Q10">
        <v>2.14</v>
      </c>
      <c r="S10" t="str">
        <f t="shared" si="0"/>
        <v>High risk</v>
      </c>
    </row>
    <row r="11" spans="1:19" x14ac:dyDescent="0.25">
      <c r="A11" t="s">
        <v>616</v>
      </c>
      <c r="B11" t="s">
        <v>617</v>
      </c>
      <c r="C11">
        <v>2.4300000000000002</v>
      </c>
      <c r="D11">
        <v>2.38</v>
      </c>
      <c r="E11">
        <v>2.78</v>
      </c>
      <c r="F11">
        <v>2.66</v>
      </c>
      <c r="G11">
        <v>1.85</v>
      </c>
      <c r="H11">
        <v>2.64</v>
      </c>
      <c r="I11">
        <v>1.18</v>
      </c>
      <c r="J11">
        <v>3.51</v>
      </c>
      <c r="K11">
        <v>2.0699999999999998</v>
      </c>
      <c r="L11">
        <v>4.79</v>
      </c>
      <c r="M11">
        <v>2.72</v>
      </c>
      <c r="N11">
        <v>2.0699999999999998</v>
      </c>
      <c r="O11">
        <v>4.07</v>
      </c>
      <c r="P11">
        <v>2.56</v>
      </c>
      <c r="Q11">
        <v>2.81</v>
      </c>
      <c r="S11" t="str">
        <f t="shared" si="0"/>
        <v>Low risk</v>
      </c>
    </row>
    <row r="12" spans="1:19" x14ac:dyDescent="0.25">
      <c r="A12" t="s">
        <v>618</v>
      </c>
      <c r="B12" t="s">
        <v>619</v>
      </c>
      <c r="C12">
        <v>2.54</v>
      </c>
      <c r="D12">
        <v>2.29</v>
      </c>
      <c r="E12">
        <v>2.46</v>
      </c>
      <c r="F12">
        <v>3.59</v>
      </c>
      <c r="G12">
        <v>2.2599999999999998</v>
      </c>
      <c r="H12">
        <v>2.94</v>
      </c>
      <c r="I12">
        <v>3.55</v>
      </c>
      <c r="J12">
        <v>2.2599999999999998</v>
      </c>
      <c r="K12">
        <v>2.97</v>
      </c>
      <c r="M12">
        <v>2.82</v>
      </c>
      <c r="N12">
        <v>2</v>
      </c>
      <c r="O12">
        <v>3.75</v>
      </c>
      <c r="P12">
        <v>2.56</v>
      </c>
      <c r="Q12">
        <v>3.29</v>
      </c>
      <c r="S12" t="str">
        <f t="shared" si="0"/>
        <v>Low risk</v>
      </c>
    </row>
    <row r="13" spans="1:19" x14ac:dyDescent="0.25">
      <c r="A13" t="s">
        <v>620</v>
      </c>
      <c r="B13" t="s">
        <v>621</v>
      </c>
      <c r="S13" t="str">
        <f t="shared" si="0"/>
        <v/>
      </c>
    </row>
    <row r="14" spans="1:19" x14ac:dyDescent="0.25">
      <c r="A14" t="s">
        <v>622</v>
      </c>
      <c r="B14" t="s">
        <v>623</v>
      </c>
      <c r="C14">
        <v>2.68</v>
      </c>
      <c r="D14">
        <v>1.68</v>
      </c>
      <c r="E14">
        <v>3.07</v>
      </c>
      <c r="F14">
        <v>4.26</v>
      </c>
      <c r="G14">
        <v>3.73</v>
      </c>
      <c r="H14">
        <v>1.1499999999999999</v>
      </c>
      <c r="I14">
        <v>1.01</v>
      </c>
      <c r="J14">
        <v>1.49</v>
      </c>
      <c r="K14">
        <v>1.02</v>
      </c>
      <c r="L14">
        <v>1</v>
      </c>
      <c r="M14">
        <v>2.79</v>
      </c>
      <c r="N14">
        <v>1</v>
      </c>
      <c r="O14">
        <v>3.8</v>
      </c>
      <c r="P14">
        <v>3.53</v>
      </c>
      <c r="Q14">
        <v>2.33</v>
      </c>
      <c r="S14" t="str">
        <f t="shared" si="0"/>
        <v>Medium risk</v>
      </c>
    </row>
    <row r="15" spans="1:19" x14ac:dyDescent="0.25">
      <c r="A15" t="s">
        <v>624</v>
      </c>
      <c r="B15" t="s">
        <v>625</v>
      </c>
      <c r="C15">
        <v>2.76</v>
      </c>
      <c r="D15">
        <v>2.98</v>
      </c>
      <c r="E15">
        <v>2.66</v>
      </c>
      <c r="F15">
        <v>3.17</v>
      </c>
      <c r="G15">
        <v>1.67</v>
      </c>
      <c r="H15">
        <v>1.21</v>
      </c>
      <c r="I15">
        <v>1</v>
      </c>
      <c r="J15">
        <v>1.5</v>
      </c>
      <c r="K15">
        <v>1.23</v>
      </c>
      <c r="L15">
        <v>1</v>
      </c>
      <c r="M15">
        <v>4.08</v>
      </c>
      <c r="N15">
        <v>5</v>
      </c>
      <c r="O15">
        <v>2.73</v>
      </c>
      <c r="P15">
        <v>4.55</v>
      </c>
      <c r="Q15">
        <v>3.42</v>
      </c>
      <c r="S15" t="str">
        <f t="shared" si="0"/>
        <v>Medium risk</v>
      </c>
    </row>
    <row r="16" spans="1:19" x14ac:dyDescent="0.25">
      <c r="A16" t="s">
        <v>626</v>
      </c>
      <c r="B16" t="s">
        <v>627</v>
      </c>
      <c r="C16">
        <v>2.37</v>
      </c>
      <c r="D16">
        <v>2.8</v>
      </c>
      <c r="E16">
        <v>1.1000000000000001</v>
      </c>
      <c r="G16">
        <v>1.9</v>
      </c>
      <c r="M16">
        <v>2.67</v>
      </c>
      <c r="O16">
        <v>4.5</v>
      </c>
      <c r="P16">
        <v>2.5499999999999998</v>
      </c>
      <c r="Q16">
        <v>2</v>
      </c>
      <c r="S16" t="str">
        <f t="shared" si="0"/>
        <v>Low risk</v>
      </c>
    </row>
    <row r="17" spans="1:19" x14ac:dyDescent="0.25">
      <c r="A17" t="s">
        <v>628</v>
      </c>
      <c r="B17" t="s">
        <v>629</v>
      </c>
      <c r="C17">
        <v>3.38</v>
      </c>
      <c r="D17">
        <v>3.46</v>
      </c>
      <c r="E17">
        <v>2.88</v>
      </c>
      <c r="F17">
        <v>3.84</v>
      </c>
      <c r="G17">
        <v>3.25</v>
      </c>
      <c r="H17">
        <v>2.57</v>
      </c>
      <c r="I17">
        <v>1.94</v>
      </c>
      <c r="J17">
        <v>3.74</v>
      </c>
      <c r="K17">
        <v>2.23</v>
      </c>
      <c r="L17">
        <v>2.0699999999999998</v>
      </c>
      <c r="M17">
        <v>2.38</v>
      </c>
      <c r="N17">
        <v>2.08</v>
      </c>
      <c r="O17">
        <v>3.3</v>
      </c>
      <c r="P17">
        <v>2.12</v>
      </c>
      <c r="Q17">
        <v>2.57</v>
      </c>
      <c r="S17" t="str">
        <f t="shared" si="0"/>
        <v>Medium risk</v>
      </c>
    </row>
    <row r="18" spans="1:19" x14ac:dyDescent="0.25">
      <c r="A18" t="s">
        <v>630</v>
      </c>
      <c r="B18" t="s">
        <v>631</v>
      </c>
      <c r="C18">
        <v>2.4</v>
      </c>
      <c r="D18">
        <v>1.68</v>
      </c>
      <c r="E18">
        <v>3.13</v>
      </c>
      <c r="F18">
        <v>3.43</v>
      </c>
      <c r="G18">
        <v>2.61</v>
      </c>
      <c r="H18">
        <v>3.03</v>
      </c>
      <c r="I18">
        <v>2.5099999999999998</v>
      </c>
      <c r="J18">
        <v>3.42</v>
      </c>
      <c r="K18">
        <v>3.81</v>
      </c>
      <c r="L18">
        <v>2.0099999999999998</v>
      </c>
      <c r="M18">
        <v>2.44</v>
      </c>
      <c r="N18">
        <v>1</v>
      </c>
      <c r="O18">
        <v>3.5</v>
      </c>
      <c r="P18">
        <v>2.96</v>
      </c>
      <c r="Q18">
        <v>2.06</v>
      </c>
      <c r="S18" t="str">
        <f t="shared" si="0"/>
        <v>Low risk</v>
      </c>
    </row>
    <row r="19" spans="1:19" x14ac:dyDescent="0.25">
      <c r="A19" t="s">
        <v>632</v>
      </c>
      <c r="B19" t="s">
        <v>633</v>
      </c>
      <c r="C19">
        <v>2.8</v>
      </c>
      <c r="D19">
        <v>2.8</v>
      </c>
      <c r="E19">
        <v>3</v>
      </c>
      <c r="G19">
        <v>2.25</v>
      </c>
      <c r="L19">
        <v>1.2</v>
      </c>
      <c r="M19">
        <v>2.4500000000000002</v>
      </c>
      <c r="O19">
        <v>2.5</v>
      </c>
      <c r="P19">
        <v>2.5499999999999998</v>
      </c>
      <c r="Q19">
        <v>2</v>
      </c>
      <c r="S19" t="str">
        <f t="shared" si="0"/>
        <v>Medium risk</v>
      </c>
    </row>
    <row r="20" spans="1:19" x14ac:dyDescent="0.25">
      <c r="A20" t="s">
        <v>634</v>
      </c>
      <c r="B20" t="s">
        <v>425</v>
      </c>
      <c r="C20">
        <v>2.99</v>
      </c>
      <c r="D20">
        <v>2.41</v>
      </c>
      <c r="E20">
        <v>4.6500000000000004</v>
      </c>
      <c r="F20">
        <v>3.73</v>
      </c>
      <c r="G20">
        <v>1.72</v>
      </c>
      <c r="H20">
        <v>2.75</v>
      </c>
      <c r="I20">
        <v>1.85</v>
      </c>
      <c r="J20">
        <v>3.67</v>
      </c>
      <c r="K20">
        <v>2.56</v>
      </c>
      <c r="L20">
        <v>3</v>
      </c>
      <c r="M20">
        <v>3.89</v>
      </c>
      <c r="N20">
        <v>1.4</v>
      </c>
      <c r="O20">
        <v>3.58</v>
      </c>
      <c r="P20">
        <v>4.59</v>
      </c>
      <c r="Q20">
        <v>4.34</v>
      </c>
      <c r="S20" t="str">
        <f t="shared" si="0"/>
        <v>Medium risk</v>
      </c>
    </row>
    <row r="21" spans="1:19" x14ac:dyDescent="0.25">
      <c r="A21" t="s">
        <v>635</v>
      </c>
      <c r="B21" t="s">
        <v>636</v>
      </c>
      <c r="C21">
        <v>3.29</v>
      </c>
      <c r="D21">
        <v>2.73</v>
      </c>
      <c r="E21">
        <v>3</v>
      </c>
      <c r="F21">
        <v>4.97</v>
      </c>
      <c r="G21">
        <v>3.59</v>
      </c>
      <c r="H21">
        <v>1.26</v>
      </c>
      <c r="I21">
        <v>1.37</v>
      </c>
      <c r="J21">
        <v>1.46</v>
      </c>
      <c r="K21">
        <v>1.02</v>
      </c>
      <c r="L21">
        <v>1.07</v>
      </c>
      <c r="M21">
        <v>2.92</v>
      </c>
      <c r="O21">
        <v>4.5</v>
      </c>
      <c r="P21">
        <v>2.79</v>
      </c>
      <c r="Q21">
        <v>2.5</v>
      </c>
      <c r="S21" t="str">
        <f t="shared" si="0"/>
        <v>Medium risk</v>
      </c>
    </row>
    <row r="22" spans="1:19" x14ac:dyDescent="0.25">
      <c r="A22" t="s">
        <v>637</v>
      </c>
      <c r="B22" t="s">
        <v>638</v>
      </c>
      <c r="C22">
        <v>3.28</v>
      </c>
      <c r="D22">
        <v>3.48</v>
      </c>
      <c r="E22">
        <v>3.39</v>
      </c>
      <c r="F22">
        <v>2.99</v>
      </c>
      <c r="G22">
        <v>2.74</v>
      </c>
      <c r="H22">
        <v>2.2599999999999998</v>
      </c>
      <c r="I22">
        <v>1.1200000000000001</v>
      </c>
      <c r="J22">
        <v>2.2999999999999998</v>
      </c>
      <c r="K22">
        <v>2.08</v>
      </c>
      <c r="L22">
        <v>4.75</v>
      </c>
      <c r="M22">
        <v>2.33</v>
      </c>
      <c r="O22">
        <v>3.64</v>
      </c>
      <c r="P22">
        <v>2.13</v>
      </c>
      <c r="Q22">
        <v>1.79</v>
      </c>
      <c r="S22" t="str">
        <f t="shared" si="0"/>
        <v>Medium risk</v>
      </c>
    </row>
    <row r="23" spans="1:19" x14ac:dyDescent="0.25">
      <c r="A23" t="s">
        <v>639</v>
      </c>
      <c r="B23" t="s">
        <v>640</v>
      </c>
      <c r="C23">
        <v>3.34</v>
      </c>
      <c r="D23">
        <v>2.81</v>
      </c>
      <c r="E23">
        <v>3.44</v>
      </c>
      <c r="F23">
        <v>4.58</v>
      </c>
      <c r="G23">
        <v>3.53</v>
      </c>
      <c r="H23">
        <v>2.0499999999999998</v>
      </c>
      <c r="I23">
        <v>1.94</v>
      </c>
      <c r="J23">
        <v>2.2599999999999998</v>
      </c>
      <c r="K23">
        <v>1.98</v>
      </c>
      <c r="L23">
        <v>1.96</v>
      </c>
      <c r="M23">
        <v>2.98</v>
      </c>
      <c r="N23">
        <v>1.02</v>
      </c>
      <c r="O23">
        <v>3.5</v>
      </c>
      <c r="P23">
        <v>3.9</v>
      </c>
      <c r="Q23">
        <v>2.52</v>
      </c>
      <c r="S23" t="str">
        <f t="shared" si="0"/>
        <v>Medium risk</v>
      </c>
    </row>
    <row r="24" spans="1:19" x14ac:dyDescent="0.25">
      <c r="A24" t="s">
        <v>641</v>
      </c>
      <c r="B24" t="s">
        <v>642</v>
      </c>
      <c r="C24">
        <v>2.94</v>
      </c>
      <c r="D24">
        <v>4.05</v>
      </c>
      <c r="E24">
        <v>1.1000000000000001</v>
      </c>
      <c r="G24">
        <v>1.64</v>
      </c>
      <c r="H24">
        <v>3.24</v>
      </c>
      <c r="I24">
        <v>3.91</v>
      </c>
      <c r="J24">
        <v>3.88</v>
      </c>
      <c r="K24">
        <v>2.89</v>
      </c>
      <c r="L24">
        <v>1.18</v>
      </c>
      <c r="M24">
        <v>2.19</v>
      </c>
      <c r="N24">
        <v>1</v>
      </c>
      <c r="O24">
        <v>3</v>
      </c>
      <c r="P24">
        <v>2.17</v>
      </c>
      <c r="Q24">
        <v>2.54</v>
      </c>
      <c r="S24" t="str">
        <f t="shared" si="0"/>
        <v>Medium risk</v>
      </c>
    </row>
    <row r="25" spans="1:19" x14ac:dyDescent="0.25">
      <c r="A25" t="s">
        <v>643</v>
      </c>
      <c r="B25" t="s">
        <v>644</v>
      </c>
      <c r="C25">
        <v>2.66</v>
      </c>
      <c r="D25">
        <v>2.0499999999999998</v>
      </c>
      <c r="E25">
        <v>4.01</v>
      </c>
      <c r="F25">
        <v>3.16</v>
      </c>
      <c r="G25">
        <v>2.2799999999999998</v>
      </c>
      <c r="H25">
        <v>3.47</v>
      </c>
      <c r="I25">
        <v>2.69</v>
      </c>
      <c r="J25">
        <v>4.5</v>
      </c>
      <c r="K25">
        <v>2.67</v>
      </c>
      <c r="L25">
        <v>4.29</v>
      </c>
      <c r="M25">
        <v>3.03</v>
      </c>
      <c r="N25">
        <v>1.55</v>
      </c>
      <c r="O25">
        <v>5</v>
      </c>
      <c r="P25">
        <v>2.98</v>
      </c>
      <c r="Q25">
        <v>3.17</v>
      </c>
      <c r="S25" t="str">
        <f t="shared" si="0"/>
        <v>Medium risk</v>
      </c>
    </row>
    <row r="26" spans="1:19" x14ac:dyDescent="0.25">
      <c r="A26" t="s">
        <v>645</v>
      </c>
      <c r="B26" t="s">
        <v>646</v>
      </c>
      <c r="C26">
        <v>2.82</v>
      </c>
      <c r="D26">
        <v>2.82</v>
      </c>
      <c r="E26">
        <v>3.26</v>
      </c>
      <c r="F26">
        <v>2.82</v>
      </c>
      <c r="G26">
        <v>2.16</v>
      </c>
      <c r="H26">
        <v>2.5499999999999998</v>
      </c>
      <c r="I26">
        <v>1.71</v>
      </c>
      <c r="J26">
        <v>2.33</v>
      </c>
      <c r="K26">
        <v>2.78</v>
      </c>
      <c r="L26">
        <v>4.26</v>
      </c>
      <c r="M26">
        <v>2.08</v>
      </c>
      <c r="N26">
        <v>1.18</v>
      </c>
      <c r="O26">
        <v>3.61</v>
      </c>
      <c r="P26">
        <v>2.14</v>
      </c>
      <c r="Q26">
        <v>1.92</v>
      </c>
      <c r="S26" t="str">
        <f t="shared" si="0"/>
        <v>Medium risk</v>
      </c>
    </row>
    <row r="27" spans="1:19" x14ac:dyDescent="0.25">
      <c r="A27" t="s">
        <v>647</v>
      </c>
      <c r="B27" t="s">
        <v>648</v>
      </c>
      <c r="C27">
        <v>2.65</v>
      </c>
      <c r="D27">
        <v>2.8</v>
      </c>
      <c r="E27">
        <v>2.0499999999999998</v>
      </c>
      <c r="G27">
        <v>2.5499999999999998</v>
      </c>
      <c r="O27">
        <v>2.5</v>
      </c>
      <c r="P27">
        <v>2.5499999999999998</v>
      </c>
      <c r="S27" t="str">
        <f t="shared" si="0"/>
        <v>Medium risk</v>
      </c>
    </row>
    <row r="28" spans="1:19" x14ac:dyDescent="0.25">
      <c r="A28" t="s">
        <v>649</v>
      </c>
      <c r="B28" t="s">
        <v>650</v>
      </c>
      <c r="S28" t="str">
        <f t="shared" si="0"/>
        <v/>
      </c>
    </row>
    <row r="29" spans="1:19" x14ac:dyDescent="0.25">
      <c r="A29" t="s">
        <v>651</v>
      </c>
      <c r="B29" t="s">
        <v>652</v>
      </c>
      <c r="C29">
        <v>2.23</v>
      </c>
      <c r="D29">
        <v>1.59</v>
      </c>
      <c r="E29">
        <v>3</v>
      </c>
      <c r="F29">
        <v>2.98</v>
      </c>
      <c r="G29">
        <v>2.4300000000000002</v>
      </c>
      <c r="H29">
        <v>1.87</v>
      </c>
      <c r="I29">
        <v>1.1100000000000001</v>
      </c>
      <c r="J29">
        <v>2.5</v>
      </c>
      <c r="K29">
        <v>1.95</v>
      </c>
      <c r="L29">
        <v>2</v>
      </c>
      <c r="M29">
        <v>2.82</v>
      </c>
      <c r="N29">
        <v>2.75</v>
      </c>
      <c r="O29">
        <v>4.5</v>
      </c>
      <c r="P29">
        <v>2.5499999999999998</v>
      </c>
      <c r="Q29">
        <v>2.62</v>
      </c>
      <c r="S29" t="str">
        <f t="shared" si="0"/>
        <v>Low risk</v>
      </c>
    </row>
    <row r="30" spans="1:19" x14ac:dyDescent="0.25">
      <c r="A30" t="s">
        <v>653</v>
      </c>
      <c r="B30" t="s">
        <v>654</v>
      </c>
      <c r="C30">
        <v>2.4900000000000002</v>
      </c>
      <c r="D30">
        <v>2.12</v>
      </c>
      <c r="E30">
        <v>3.44</v>
      </c>
      <c r="F30">
        <v>2.75</v>
      </c>
      <c r="G30">
        <v>2.11</v>
      </c>
      <c r="H30">
        <v>2.5499999999999998</v>
      </c>
      <c r="I30">
        <v>1.2</v>
      </c>
      <c r="J30">
        <v>3.22</v>
      </c>
      <c r="K30">
        <v>3.14</v>
      </c>
      <c r="L30">
        <v>2.93</v>
      </c>
      <c r="M30">
        <v>3.29</v>
      </c>
      <c r="N30">
        <v>3.03</v>
      </c>
      <c r="O30">
        <v>4.13</v>
      </c>
      <c r="P30">
        <v>3.56</v>
      </c>
      <c r="Q30">
        <v>2.75</v>
      </c>
      <c r="S30" t="str">
        <f t="shared" si="0"/>
        <v>Low risk</v>
      </c>
    </row>
    <row r="31" spans="1:19" x14ac:dyDescent="0.25">
      <c r="A31" t="s">
        <v>655</v>
      </c>
      <c r="B31" t="s">
        <v>656</v>
      </c>
      <c r="C31">
        <v>2.37</v>
      </c>
      <c r="D31">
        <v>2.8</v>
      </c>
      <c r="E31">
        <v>1.1000000000000001</v>
      </c>
      <c r="G31">
        <v>1.9</v>
      </c>
      <c r="M31">
        <v>2.67</v>
      </c>
      <c r="O31">
        <v>4.5</v>
      </c>
      <c r="P31">
        <v>2.5499999999999998</v>
      </c>
      <c r="Q31">
        <v>2</v>
      </c>
      <c r="S31" t="str">
        <f t="shared" si="0"/>
        <v>Low risk</v>
      </c>
    </row>
    <row r="32" spans="1:19" x14ac:dyDescent="0.25">
      <c r="A32" t="s">
        <v>657</v>
      </c>
      <c r="B32" t="s">
        <v>658</v>
      </c>
      <c r="C32">
        <v>2.65</v>
      </c>
      <c r="D32">
        <v>2.8</v>
      </c>
      <c r="E32">
        <v>2.0499999999999998</v>
      </c>
      <c r="G32">
        <v>2.5499999999999998</v>
      </c>
      <c r="O32">
        <v>2.5</v>
      </c>
      <c r="P32">
        <v>2.5499999999999998</v>
      </c>
      <c r="S32" t="str">
        <f t="shared" si="0"/>
        <v>Medium risk</v>
      </c>
    </row>
    <row r="33" spans="1:19" x14ac:dyDescent="0.25">
      <c r="A33" t="s">
        <v>659</v>
      </c>
      <c r="B33" t="s">
        <v>660</v>
      </c>
      <c r="C33">
        <v>2.65</v>
      </c>
      <c r="D33">
        <v>2.8</v>
      </c>
      <c r="E33">
        <v>2.0499999999999998</v>
      </c>
      <c r="G33">
        <v>2.5499999999999998</v>
      </c>
      <c r="O33">
        <v>2.5</v>
      </c>
      <c r="P33">
        <v>2.5499999999999998</v>
      </c>
      <c r="S33" t="str">
        <f t="shared" si="0"/>
        <v>Medium risk</v>
      </c>
    </row>
    <row r="34" spans="1:19" x14ac:dyDescent="0.25">
      <c r="A34" t="s">
        <v>661</v>
      </c>
      <c r="B34" t="s">
        <v>662</v>
      </c>
      <c r="C34">
        <v>2.2200000000000002</v>
      </c>
      <c r="D34">
        <v>2.0299999999999998</v>
      </c>
      <c r="E34">
        <v>2.57</v>
      </c>
      <c r="F34">
        <v>2.13</v>
      </c>
      <c r="G34">
        <v>2.52</v>
      </c>
      <c r="H34">
        <v>2.23</v>
      </c>
      <c r="I34">
        <v>1.66</v>
      </c>
      <c r="J34">
        <v>2.75</v>
      </c>
      <c r="K34">
        <v>2.68</v>
      </c>
      <c r="L34">
        <v>1.56</v>
      </c>
      <c r="M34">
        <v>4.5</v>
      </c>
      <c r="N34">
        <v>4.99</v>
      </c>
      <c r="O34">
        <v>4.66</v>
      </c>
      <c r="P34">
        <v>4.99</v>
      </c>
      <c r="Q34">
        <v>3.49</v>
      </c>
      <c r="S34" t="str">
        <f t="shared" si="0"/>
        <v>Low risk</v>
      </c>
    </row>
    <row r="35" spans="1:19" x14ac:dyDescent="0.25">
      <c r="A35" t="s">
        <v>663</v>
      </c>
      <c r="B35" t="s">
        <v>664</v>
      </c>
      <c r="C35">
        <v>2.65</v>
      </c>
      <c r="D35">
        <v>2.79</v>
      </c>
      <c r="E35">
        <v>2.89</v>
      </c>
      <c r="G35">
        <v>1.41</v>
      </c>
      <c r="H35">
        <v>3.02</v>
      </c>
      <c r="I35">
        <v>3</v>
      </c>
      <c r="J35">
        <v>2.25</v>
      </c>
      <c r="K35">
        <v>4</v>
      </c>
      <c r="M35">
        <v>2.4700000000000002</v>
      </c>
      <c r="O35">
        <v>3.06</v>
      </c>
      <c r="P35">
        <v>2.1</v>
      </c>
      <c r="Q35">
        <v>2.5</v>
      </c>
      <c r="S35" t="str">
        <f t="shared" si="0"/>
        <v>Medium risk</v>
      </c>
    </row>
    <row r="36" spans="1:19" x14ac:dyDescent="0.25">
      <c r="A36" t="s">
        <v>665</v>
      </c>
      <c r="B36" t="s">
        <v>666</v>
      </c>
      <c r="C36">
        <v>2.15</v>
      </c>
      <c r="D36">
        <v>1.79</v>
      </c>
      <c r="E36">
        <v>3.75</v>
      </c>
      <c r="F36">
        <v>1.89</v>
      </c>
      <c r="G36">
        <v>1.46</v>
      </c>
      <c r="H36">
        <v>2.84</v>
      </c>
      <c r="I36">
        <v>2.33</v>
      </c>
      <c r="J36">
        <v>2.61</v>
      </c>
      <c r="K36">
        <v>3.85</v>
      </c>
      <c r="L36">
        <v>2.61</v>
      </c>
      <c r="M36">
        <v>2.99</v>
      </c>
      <c r="N36">
        <v>2.61</v>
      </c>
      <c r="O36">
        <v>3.27</v>
      </c>
      <c r="P36">
        <v>3.81</v>
      </c>
      <c r="Q36">
        <v>1.93</v>
      </c>
      <c r="S36" t="str">
        <f t="shared" si="0"/>
        <v>Low risk</v>
      </c>
    </row>
    <row r="37" spans="1:19" x14ac:dyDescent="0.25">
      <c r="A37" t="s">
        <v>667</v>
      </c>
      <c r="B37" t="s">
        <v>668</v>
      </c>
      <c r="S37" t="str">
        <f t="shared" si="0"/>
        <v/>
      </c>
    </row>
    <row r="38" spans="1:19" x14ac:dyDescent="0.25">
      <c r="A38" t="s">
        <v>669</v>
      </c>
      <c r="B38" t="s">
        <v>670</v>
      </c>
      <c r="C38">
        <v>2.96</v>
      </c>
      <c r="D38">
        <v>3.26</v>
      </c>
      <c r="E38">
        <v>2.6</v>
      </c>
      <c r="F38">
        <v>3.6</v>
      </c>
      <c r="G38">
        <v>1.67</v>
      </c>
      <c r="H38">
        <v>2.86</v>
      </c>
      <c r="I38">
        <v>3.46</v>
      </c>
      <c r="J38">
        <v>2.5</v>
      </c>
      <c r="K38">
        <v>2.77</v>
      </c>
      <c r="L38">
        <v>2.5</v>
      </c>
      <c r="M38">
        <v>2.29</v>
      </c>
      <c r="N38">
        <v>2</v>
      </c>
      <c r="O38">
        <v>2.04</v>
      </c>
      <c r="P38">
        <v>2.06</v>
      </c>
      <c r="Q38">
        <v>2.86</v>
      </c>
      <c r="S38" t="str">
        <f t="shared" si="0"/>
        <v>Medium risk</v>
      </c>
    </row>
    <row r="39" spans="1:19" x14ac:dyDescent="0.25">
      <c r="A39" t="s">
        <v>671</v>
      </c>
      <c r="B39" t="s">
        <v>672</v>
      </c>
      <c r="C39">
        <v>2.61</v>
      </c>
      <c r="D39">
        <v>1.95</v>
      </c>
      <c r="E39">
        <v>2.69</v>
      </c>
      <c r="F39">
        <v>3.92</v>
      </c>
      <c r="G39">
        <v>3.19</v>
      </c>
      <c r="H39">
        <v>2.14</v>
      </c>
      <c r="I39">
        <v>1.99</v>
      </c>
      <c r="J39">
        <v>3.22</v>
      </c>
      <c r="K39">
        <v>1.58</v>
      </c>
      <c r="L39">
        <v>1.23</v>
      </c>
      <c r="M39">
        <v>2.06</v>
      </c>
      <c r="O39">
        <v>3.39</v>
      </c>
      <c r="P39">
        <v>1.67</v>
      </c>
      <c r="Q39">
        <v>1.64</v>
      </c>
      <c r="S39" t="str">
        <f t="shared" si="0"/>
        <v>Medium risk</v>
      </c>
    </row>
    <row r="40" spans="1:19" x14ac:dyDescent="0.25">
      <c r="A40" t="s">
        <v>673</v>
      </c>
      <c r="B40" t="s">
        <v>674</v>
      </c>
      <c r="C40">
        <v>2.21</v>
      </c>
      <c r="D40">
        <v>1.49</v>
      </c>
      <c r="E40">
        <v>3.35</v>
      </c>
      <c r="F40">
        <v>3.15</v>
      </c>
      <c r="G40">
        <v>1.97</v>
      </c>
      <c r="H40">
        <v>3.01</v>
      </c>
      <c r="I40">
        <v>3.25</v>
      </c>
      <c r="J40">
        <v>2.81</v>
      </c>
      <c r="K40">
        <v>3.37</v>
      </c>
      <c r="L40">
        <v>2.35</v>
      </c>
      <c r="M40">
        <v>2.06</v>
      </c>
      <c r="N40">
        <v>1.03</v>
      </c>
      <c r="O40">
        <v>2.58</v>
      </c>
      <c r="P40">
        <v>2.56</v>
      </c>
      <c r="Q40">
        <v>1.69</v>
      </c>
      <c r="S40" t="str">
        <f t="shared" si="0"/>
        <v>Low risk</v>
      </c>
    </row>
    <row r="41" spans="1:19" x14ac:dyDescent="0.25">
      <c r="A41" t="s">
        <v>675</v>
      </c>
      <c r="B41" t="s">
        <v>676</v>
      </c>
      <c r="C41">
        <v>1.67</v>
      </c>
      <c r="D41">
        <v>1.76</v>
      </c>
      <c r="E41">
        <v>1.42</v>
      </c>
      <c r="F41">
        <v>1.59</v>
      </c>
      <c r="G41">
        <v>1.8</v>
      </c>
      <c r="H41">
        <v>2.34</v>
      </c>
      <c r="J41">
        <v>2</v>
      </c>
      <c r="K41">
        <v>2.63</v>
      </c>
      <c r="L41">
        <v>1.2</v>
      </c>
      <c r="M41">
        <v>3.23</v>
      </c>
      <c r="N41">
        <v>3.01</v>
      </c>
      <c r="O41">
        <v>1.72</v>
      </c>
      <c r="P41">
        <v>4</v>
      </c>
      <c r="Q41">
        <v>2.79</v>
      </c>
      <c r="S41" t="str">
        <f t="shared" si="0"/>
        <v>Very low risk</v>
      </c>
    </row>
    <row r="42" spans="1:19" x14ac:dyDescent="0.25">
      <c r="A42" t="s">
        <v>677</v>
      </c>
      <c r="B42" t="s">
        <v>678</v>
      </c>
      <c r="S42" t="str">
        <f t="shared" si="0"/>
        <v/>
      </c>
    </row>
    <row r="43" spans="1:19" x14ac:dyDescent="0.25">
      <c r="A43" t="s">
        <v>679</v>
      </c>
      <c r="B43" t="s">
        <v>680</v>
      </c>
      <c r="C43">
        <v>2.02</v>
      </c>
      <c r="D43">
        <v>1.81</v>
      </c>
      <c r="E43">
        <v>2.44</v>
      </c>
      <c r="F43">
        <v>2.33</v>
      </c>
      <c r="G43">
        <v>1.8</v>
      </c>
      <c r="H43">
        <v>4.3600000000000003</v>
      </c>
      <c r="I43">
        <v>3.65</v>
      </c>
      <c r="J43">
        <v>4.72</v>
      </c>
      <c r="K43">
        <v>4.46</v>
      </c>
      <c r="L43">
        <v>4.8899999999999997</v>
      </c>
      <c r="M43">
        <v>3.5</v>
      </c>
      <c r="N43">
        <v>4.9400000000000004</v>
      </c>
      <c r="O43">
        <v>4.24</v>
      </c>
      <c r="P43">
        <v>2.99</v>
      </c>
      <c r="Q43">
        <v>3.19</v>
      </c>
      <c r="S43" t="str">
        <f t="shared" si="0"/>
        <v>Low risk</v>
      </c>
    </row>
    <row r="44" spans="1:19" x14ac:dyDescent="0.25">
      <c r="A44" t="s">
        <v>681</v>
      </c>
      <c r="B44" t="s">
        <v>682</v>
      </c>
      <c r="C44">
        <v>1.88</v>
      </c>
      <c r="D44">
        <v>1.89</v>
      </c>
      <c r="E44">
        <v>2.02</v>
      </c>
      <c r="F44">
        <v>2.12</v>
      </c>
      <c r="G44">
        <v>1.34</v>
      </c>
      <c r="H44">
        <v>3.41</v>
      </c>
      <c r="I44">
        <v>2.36</v>
      </c>
      <c r="J44">
        <v>3.53</v>
      </c>
      <c r="K44">
        <v>3.65</v>
      </c>
      <c r="L44">
        <v>4.8899999999999997</v>
      </c>
      <c r="M44">
        <v>2.4900000000000002</v>
      </c>
      <c r="N44">
        <v>4.03</v>
      </c>
      <c r="O44">
        <v>3.71</v>
      </c>
      <c r="P44">
        <v>2.12</v>
      </c>
      <c r="Q44">
        <v>1.75</v>
      </c>
      <c r="S44" t="str">
        <f t="shared" si="0"/>
        <v>Low risk</v>
      </c>
    </row>
    <row r="45" spans="1:19" x14ac:dyDescent="0.25">
      <c r="A45" t="s">
        <v>683</v>
      </c>
      <c r="B45" t="s">
        <v>684</v>
      </c>
      <c r="C45">
        <v>1.79</v>
      </c>
      <c r="D45">
        <v>1.6</v>
      </c>
      <c r="E45">
        <v>2.2799999999999998</v>
      </c>
      <c r="F45">
        <v>2.11</v>
      </c>
      <c r="G45">
        <v>1.37</v>
      </c>
      <c r="H45">
        <v>3.61</v>
      </c>
      <c r="I45">
        <v>2.63</v>
      </c>
      <c r="J45">
        <v>4.72</v>
      </c>
      <c r="K45">
        <v>3.02</v>
      </c>
      <c r="L45">
        <v>4.3499999999999996</v>
      </c>
      <c r="M45">
        <v>2.98</v>
      </c>
      <c r="N45">
        <v>3.05</v>
      </c>
      <c r="O45">
        <v>4.47</v>
      </c>
      <c r="P45">
        <v>2.98</v>
      </c>
      <c r="Q45">
        <v>2.38</v>
      </c>
      <c r="S45" t="str">
        <f t="shared" si="0"/>
        <v>Very low risk</v>
      </c>
    </row>
    <row r="46" spans="1:19" x14ac:dyDescent="0.25">
      <c r="A46" t="s">
        <v>685</v>
      </c>
      <c r="B46" t="s">
        <v>686</v>
      </c>
      <c r="C46">
        <v>2.81</v>
      </c>
      <c r="D46">
        <v>2</v>
      </c>
      <c r="E46">
        <v>3.12</v>
      </c>
      <c r="F46">
        <v>4.22</v>
      </c>
      <c r="G46">
        <v>3.5</v>
      </c>
      <c r="H46">
        <v>1.32</v>
      </c>
      <c r="I46">
        <v>1.44</v>
      </c>
      <c r="J46">
        <v>1.1299999999999999</v>
      </c>
      <c r="K46">
        <v>1.61</v>
      </c>
      <c r="L46">
        <v>1.01</v>
      </c>
      <c r="M46">
        <v>2.63</v>
      </c>
      <c r="N46">
        <v>1.1000000000000001</v>
      </c>
      <c r="O46">
        <v>4.5</v>
      </c>
      <c r="P46">
        <v>2.78</v>
      </c>
      <c r="Q46">
        <v>2.54</v>
      </c>
      <c r="S46" t="str">
        <f t="shared" si="0"/>
        <v>Medium risk</v>
      </c>
    </row>
    <row r="47" spans="1:19" x14ac:dyDescent="0.25">
      <c r="A47" t="s">
        <v>687</v>
      </c>
      <c r="B47" t="s">
        <v>688</v>
      </c>
      <c r="C47">
        <v>2.5</v>
      </c>
      <c r="D47">
        <v>2.33</v>
      </c>
      <c r="E47">
        <v>2.37</v>
      </c>
      <c r="F47">
        <v>2.61</v>
      </c>
      <c r="G47">
        <v>3.13</v>
      </c>
      <c r="H47">
        <v>3.34</v>
      </c>
      <c r="I47">
        <v>3.39</v>
      </c>
      <c r="J47">
        <v>3.23</v>
      </c>
      <c r="K47">
        <v>2.83</v>
      </c>
      <c r="L47">
        <v>4.33</v>
      </c>
      <c r="M47">
        <v>2.71</v>
      </c>
      <c r="N47">
        <v>2.91</v>
      </c>
      <c r="O47">
        <v>3.3</v>
      </c>
      <c r="P47">
        <v>2.54</v>
      </c>
      <c r="Q47">
        <v>2.63</v>
      </c>
      <c r="S47" t="str">
        <f t="shared" si="0"/>
        <v>Low risk</v>
      </c>
    </row>
    <row r="48" spans="1:19" x14ac:dyDescent="0.25">
      <c r="A48" t="s">
        <v>689</v>
      </c>
      <c r="B48" t="s">
        <v>690</v>
      </c>
      <c r="S48" t="str">
        <f t="shared" si="0"/>
        <v/>
      </c>
    </row>
    <row r="49" spans="1:19" x14ac:dyDescent="0.25">
      <c r="A49" t="s">
        <v>691</v>
      </c>
      <c r="B49" t="s">
        <v>692</v>
      </c>
      <c r="C49">
        <v>2.4300000000000002</v>
      </c>
      <c r="D49">
        <v>2.69</v>
      </c>
      <c r="E49">
        <v>2.52</v>
      </c>
      <c r="F49">
        <v>2.0499999999999998</v>
      </c>
      <c r="G49">
        <v>1.88</v>
      </c>
      <c r="H49">
        <v>2.94</v>
      </c>
      <c r="I49">
        <v>4.3099999999999996</v>
      </c>
      <c r="J49">
        <v>2.02</v>
      </c>
      <c r="K49">
        <v>3.35</v>
      </c>
      <c r="L49">
        <v>1.35</v>
      </c>
      <c r="M49">
        <v>2.5</v>
      </c>
      <c r="N49">
        <v>1.04</v>
      </c>
      <c r="O49">
        <v>2.74</v>
      </c>
      <c r="P49">
        <v>2.56</v>
      </c>
      <c r="Q49">
        <v>3.11</v>
      </c>
      <c r="S49" t="str">
        <f t="shared" si="0"/>
        <v>Low risk</v>
      </c>
    </row>
    <row r="50" spans="1:19" x14ac:dyDescent="0.25">
      <c r="A50" t="s">
        <v>693</v>
      </c>
      <c r="B50" t="s">
        <v>694</v>
      </c>
      <c r="C50">
        <v>2.11</v>
      </c>
      <c r="D50">
        <v>1.96</v>
      </c>
      <c r="E50">
        <v>2.16</v>
      </c>
      <c r="F50">
        <v>2.41</v>
      </c>
      <c r="G50">
        <v>2.17</v>
      </c>
      <c r="H50">
        <v>3.78</v>
      </c>
      <c r="I50">
        <v>3.97</v>
      </c>
      <c r="J50">
        <v>3.99</v>
      </c>
      <c r="K50">
        <v>2.96</v>
      </c>
      <c r="L50">
        <v>4.3600000000000003</v>
      </c>
      <c r="M50">
        <v>3.01</v>
      </c>
      <c r="N50">
        <v>4.97</v>
      </c>
      <c r="O50">
        <v>4.17</v>
      </c>
      <c r="P50">
        <v>2.13</v>
      </c>
      <c r="Q50">
        <v>2.8</v>
      </c>
      <c r="S50" t="str">
        <f t="shared" si="0"/>
        <v>Low risk</v>
      </c>
    </row>
    <row r="51" spans="1:19" x14ac:dyDescent="0.25">
      <c r="A51" t="s">
        <v>695</v>
      </c>
      <c r="B51" t="s">
        <v>431</v>
      </c>
      <c r="C51">
        <v>2.82</v>
      </c>
      <c r="D51">
        <v>2.6</v>
      </c>
      <c r="E51">
        <v>2.86</v>
      </c>
      <c r="F51">
        <v>3.53</v>
      </c>
      <c r="G51">
        <v>2.69</v>
      </c>
      <c r="H51">
        <v>2</v>
      </c>
      <c r="I51">
        <v>1.01</v>
      </c>
      <c r="J51">
        <v>3.25</v>
      </c>
      <c r="K51">
        <v>1.76</v>
      </c>
      <c r="L51">
        <v>1.91</v>
      </c>
      <c r="M51">
        <v>3.81</v>
      </c>
      <c r="N51">
        <v>4.97</v>
      </c>
      <c r="O51">
        <v>2.87</v>
      </c>
      <c r="P51">
        <v>3.99</v>
      </c>
      <c r="Q51">
        <v>3.29</v>
      </c>
      <c r="S51" t="str">
        <f t="shared" si="0"/>
        <v>Medium risk</v>
      </c>
    </row>
    <row r="52" spans="1:19" x14ac:dyDescent="0.25">
      <c r="A52" t="s">
        <v>696</v>
      </c>
      <c r="B52" t="s">
        <v>697</v>
      </c>
      <c r="C52">
        <v>2.19</v>
      </c>
      <c r="D52">
        <v>1.65</v>
      </c>
      <c r="E52">
        <v>3.42</v>
      </c>
      <c r="F52">
        <v>2.36</v>
      </c>
      <c r="G52">
        <v>2.14</v>
      </c>
      <c r="H52">
        <v>2.0699999999999998</v>
      </c>
      <c r="I52">
        <v>1.48</v>
      </c>
      <c r="J52">
        <v>2.77</v>
      </c>
      <c r="K52">
        <v>2.19</v>
      </c>
      <c r="L52">
        <v>1.65</v>
      </c>
      <c r="M52">
        <v>3.58</v>
      </c>
      <c r="N52">
        <v>4</v>
      </c>
      <c r="O52">
        <v>4.5199999999999996</v>
      </c>
      <c r="P52">
        <v>3.55</v>
      </c>
      <c r="Q52">
        <v>3.04</v>
      </c>
      <c r="S52" t="str">
        <f t="shared" si="0"/>
        <v>Low risk</v>
      </c>
    </row>
    <row r="53" spans="1:19" x14ac:dyDescent="0.25">
      <c r="A53" t="s">
        <v>698</v>
      </c>
      <c r="B53" t="s">
        <v>699</v>
      </c>
      <c r="E53">
        <v>1.1000000000000001</v>
      </c>
      <c r="G53">
        <v>1</v>
      </c>
      <c r="H53">
        <v>2.81</v>
      </c>
      <c r="I53">
        <v>3</v>
      </c>
      <c r="J53">
        <v>3.25</v>
      </c>
      <c r="K53">
        <v>2.7</v>
      </c>
      <c r="L53">
        <v>1.75</v>
      </c>
      <c r="M53">
        <v>3.3</v>
      </c>
      <c r="N53">
        <v>3</v>
      </c>
      <c r="P53">
        <v>3</v>
      </c>
      <c r="Q53">
        <v>4</v>
      </c>
      <c r="S53" t="str">
        <f t="shared" si="0"/>
        <v/>
      </c>
    </row>
    <row r="54" spans="1:19" x14ac:dyDescent="0.25">
      <c r="A54" t="s">
        <v>700</v>
      </c>
      <c r="B54" t="s">
        <v>701</v>
      </c>
      <c r="C54">
        <v>2.58</v>
      </c>
      <c r="D54">
        <v>2.13</v>
      </c>
      <c r="E54">
        <v>3.51</v>
      </c>
      <c r="F54">
        <v>2.91</v>
      </c>
      <c r="G54">
        <v>2.4</v>
      </c>
      <c r="H54">
        <v>2.04</v>
      </c>
      <c r="I54">
        <v>2.11</v>
      </c>
      <c r="J54">
        <v>2.4300000000000002</v>
      </c>
      <c r="K54">
        <v>1.84</v>
      </c>
      <c r="L54">
        <v>1.44</v>
      </c>
      <c r="M54">
        <v>2.2799999999999998</v>
      </c>
      <c r="N54">
        <v>1</v>
      </c>
      <c r="O54">
        <v>2.5499999999999998</v>
      </c>
      <c r="P54">
        <v>2.95</v>
      </c>
      <c r="Q54">
        <v>1.91</v>
      </c>
      <c r="S54" t="str">
        <f t="shared" si="0"/>
        <v>Low risk</v>
      </c>
    </row>
    <row r="55" spans="1:19" x14ac:dyDescent="0.25">
      <c r="A55" t="s">
        <v>702</v>
      </c>
      <c r="B55" t="s">
        <v>703</v>
      </c>
      <c r="C55">
        <v>3.13</v>
      </c>
      <c r="D55">
        <v>2.93</v>
      </c>
      <c r="E55">
        <v>3.73</v>
      </c>
      <c r="F55">
        <v>3.07</v>
      </c>
      <c r="G55">
        <v>3.06</v>
      </c>
      <c r="H55">
        <v>1.81</v>
      </c>
      <c r="I55">
        <v>1.1000000000000001</v>
      </c>
      <c r="J55">
        <v>3</v>
      </c>
      <c r="K55">
        <v>1.45</v>
      </c>
      <c r="L55">
        <v>1.45</v>
      </c>
      <c r="M55">
        <v>2.33</v>
      </c>
      <c r="O55">
        <v>4</v>
      </c>
      <c r="P55">
        <v>2.1</v>
      </c>
      <c r="Q55">
        <v>1.69</v>
      </c>
      <c r="S55" t="str">
        <f t="shared" si="0"/>
        <v>Medium risk</v>
      </c>
    </row>
    <row r="56" spans="1:19" x14ac:dyDescent="0.25">
      <c r="A56" t="s">
        <v>704</v>
      </c>
      <c r="B56" t="s">
        <v>705</v>
      </c>
      <c r="S56" t="str">
        <f t="shared" si="0"/>
        <v/>
      </c>
    </row>
    <row r="57" spans="1:19" x14ac:dyDescent="0.25">
      <c r="A57" t="s">
        <v>706</v>
      </c>
      <c r="B57" t="s">
        <v>707</v>
      </c>
      <c r="C57">
        <v>2.37</v>
      </c>
      <c r="D57">
        <v>2.8</v>
      </c>
      <c r="E57">
        <v>1.1000000000000001</v>
      </c>
      <c r="G57">
        <v>1.9</v>
      </c>
      <c r="M57">
        <v>2.67</v>
      </c>
      <c r="O57">
        <v>4.5</v>
      </c>
      <c r="P57">
        <v>2.5499999999999998</v>
      </c>
      <c r="Q57">
        <v>2</v>
      </c>
      <c r="S57" t="str">
        <f t="shared" si="0"/>
        <v>Low risk</v>
      </c>
    </row>
    <row r="58" spans="1:19" x14ac:dyDescent="0.25">
      <c r="A58" t="s">
        <v>708</v>
      </c>
      <c r="B58" t="s">
        <v>709</v>
      </c>
      <c r="S58" t="str">
        <f t="shared" si="0"/>
        <v/>
      </c>
    </row>
    <row r="59" spans="1:19" x14ac:dyDescent="0.25">
      <c r="A59" t="s">
        <v>710</v>
      </c>
      <c r="B59" t="s">
        <v>711</v>
      </c>
      <c r="C59">
        <v>3.21</v>
      </c>
      <c r="D59">
        <v>3.93</v>
      </c>
      <c r="E59">
        <v>2.02</v>
      </c>
      <c r="G59">
        <v>2.62</v>
      </c>
      <c r="H59">
        <v>1.37</v>
      </c>
      <c r="I59">
        <v>1</v>
      </c>
      <c r="J59">
        <v>2</v>
      </c>
      <c r="K59">
        <v>1.3</v>
      </c>
      <c r="L59">
        <v>1</v>
      </c>
      <c r="M59">
        <v>2.46</v>
      </c>
      <c r="O59">
        <v>3.5</v>
      </c>
      <c r="P59">
        <v>1.55</v>
      </c>
      <c r="Q59">
        <v>3.1</v>
      </c>
      <c r="S59" t="str">
        <f t="shared" si="0"/>
        <v>Medium risk</v>
      </c>
    </row>
    <row r="60" spans="1:19" x14ac:dyDescent="0.25">
      <c r="A60" t="s">
        <v>712</v>
      </c>
      <c r="B60" t="s">
        <v>713</v>
      </c>
      <c r="C60">
        <v>3.06</v>
      </c>
      <c r="D60">
        <v>2.14</v>
      </c>
      <c r="E60">
        <v>3.2</v>
      </c>
      <c r="F60">
        <v>4.9400000000000004</v>
      </c>
      <c r="G60">
        <v>3.78</v>
      </c>
      <c r="H60">
        <v>1.39</v>
      </c>
      <c r="I60">
        <v>1.02</v>
      </c>
      <c r="J60">
        <v>2.2000000000000002</v>
      </c>
      <c r="K60">
        <v>1.03</v>
      </c>
      <c r="L60">
        <v>1.1000000000000001</v>
      </c>
      <c r="M60">
        <v>2.99</v>
      </c>
      <c r="N60">
        <v>1</v>
      </c>
      <c r="O60">
        <v>4.47</v>
      </c>
      <c r="P60">
        <v>3.55</v>
      </c>
      <c r="Q60">
        <v>2.71</v>
      </c>
      <c r="S60" t="str">
        <f t="shared" si="0"/>
        <v>Medium risk</v>
      </c>
    </row>
    <row r="61" spans="1:19" x14ac:dyDescent="0.25">
      <c r="A61" t="s">
        <v>714</v>
      </c>
      <c r="B61" t="s">
        <v>715</v>
      </c>
      <c r="C61">
        <v>2.85</v>
      </c>
      <c r="D61">
        <v>3.38</v>
      </c>
      <c r="E61">
        <v>2.2599999999999998</v>
      </c>
      <c r="F61">
        <v>2.72</v>
      </c>
      <c r="G61">
        <v>1.97</v>
      </c>
      <c r="H61">
        <v>3.09</v>
      </c>
      <c r="I61">
        <v>3.06</v>
      </c>
      <c r="J61">
        <v>3.64</v>
      </c>
      <c r="K61">
        <v>2.69</v>
      </c>
      <c r="L61">
        <v>2.75</v>
      </c>
      <c r="M61">
        <v>4.16</v>
      </c>
      <c r="N61">
        <v>5</v>
      </c>
      <c r="O61">
        <v>2</v>
      </c>
      <c r="P61">
        <v>4.78</v>
      </c>
      <c r="Q61">
        <v>3.62</v>
      </c>
      <c r="S61" t="str">
        <f t="shared" si="0"/>
        <v>Medium risk</v>
      </c>
    </row>
    <row r="62" spans="1:19" x14ac:dyDescent="0.25">
      <c r="A62" t="s">
        <v>716</v>
      </c>
      <c r="B62" t="s">
        <v>717</v>
      </c>
      <c r="C62">
        <v>3.24</v>
      </c>
      <c r="D62">
        <v>3.38</v>
      </c>
      <c r="E62">
        <v>3.99</v>
      </c>
      <c r="F62">
        <v>3</v>
      </c>
      <c r="G62">
        <v>2</v>
      </c>
      <c r="H62">
        <v>3.53</v>
      </c>
      <c r="I62">
        <v>3.04</v>
      </c>
      <c r="J62">
        <v>4.1500000000000004</v>
      </c>
      <c r="K62">
        <v>2.69</v>
      </c>
      <c r="L62">
        <v>4.6399999999999997</v>
      </c>
      <c r="M62">
        <v>3.72</v>
      </c>
      <c r="N62">
        <v>4</v>
      </c>
      <c r="O62">
        <v>4</v>
      </c>
      <c r="P62">
        <v>3.55</v>
      </c>
      <c r="Q62">
        <v>3.71</v>
      </c>
      <c r="S62" t="str">
        <f t="shared" si="0"/>
        <v>Medium risk</v>
      </c>
    </row>
    <row r="63" spans="1:19" x14ac:dyDescent="0.25">
      <c r="A63" t="s">
        <v>718</v>
      </c>
      <c r="B63" t="s">
        <v>719</v>
      </c>
      <c r="C63">
        <v>2.88</v>
      </c>
      <c r="D63">
        <v>3.81</v>
      </c>
      <c r="E63">
        <v>1.63</v>
      </c>
      <c r="G63">
        <v>1.26</v>
      </c>
      <c r="H63">
        <v>2.2999999999999998</v>
      </c>
      <c r="I63">
        <v>1.0900000000000001</v>
      </c>
      <c r="J63">
        <v>3.26</v>
      </c>
      <c r="K63">
        <v>2.4300000000000002</v>
      </c>
      <c r="L63">
        <v>2.56</v>
      </c>
      <c r="M63">
        <v>2.46</v>
      </c>
      <c r="N63">
        <v>1</v>
      </c>
      <c r="O63">
        <v>2.4</v>
      </c>
      <c r="P63">
        <v>2.87</v>
      </c>
      <c r="Q63">
        <v>2.67</v>
      </c>
      <c r="S63" t="str">
        <f t="shared" si="0"/>
        <v>Medium risk</v>
      </c>
    </row>
    <row r="64" spans="1:19" x14ac:dyDescent="0.25">
      <c r="A64" t="s">
        <v>720</v>
      </c>
      <c r="B64" t="s">
        <v>721</v>
      </c>
      <c r="C64">
        <v>2.42</v>
      </c>
      <c r="D64">
        <v>2.0699999999999998</v>
      </c>
      <c r="E64">
        <v>4.03</v>
      </c>
      <c r="F64">
        <v>1.99</v>
      </c>
      <c r="G64">
        <v>1.87</v>
      </c>
      <c r="H64">
        <v>3.1</v>
      </c>
      <c r="I64">
        <v>3.53</v>
      </c>
      <c r="J64">
        <v>2.99</v>
      </c>
      <c r="K64">
        <v>2.8</v>
      </c>
      <c r="L64">
        <v>2.95</v>
      </c>
      <c r="M64">
        <v>4.32</v>
      </c>
      <c r="N64">
        <v>5</v>
      </c>
      <c r="O64">
        <v>3.08</v>
      </c>
      <c r="P64">
        <v>4.96</v>
      </c>
      <c r="Q64">
        <v>3.49</v>
      </c>
      <c r="S64" t="str">
        <f t="shared" si="0"/>
        <v>Low risk</v>
      </c>
    </row>
    <row r="65" spans="1:19" x14ac:dyDescent="0.25">
      <c r="A65" t="s">
        <v>722</v>
      </c>
      <c r="B65" t="s">
        <v>723</v>
      </c>
      <c r="C65">
        <v>3.04</v>
      </c>
      <c r="D65">
        <v>2.31</v>
      </c>
      <c r="E65">
        <v>2.89</v>
      </c>
      <c r="F65">
        <v>4.97</v>
      </c>
      <c r="G65">
        <v>3.44</v>
      </c>
      <c r="H65">
        <v>1.01</v>
      </c>
      <c r="I65">
        <v>1.01</v>
      </c>
      <c r="J65">
        <v>1.02</v>
      </c>
      <c r="K65">
        <v>1.01</v>
      </c>
      <c r="L65">
        <v>1</v>
      </c>
      <c r="M65">
        <v>3.29</v>
      </c>
      <c r="O65">
        <v>4.45</v>
      </c>
      <c r="P65">
        <v>3.54</v>
      </c>
      <c r="Q65">
        <v>2.65</v>
      </c>
      <c r="S65" t="str">
        <f t="shared" si="0"/>
        <v>Medium risk</v>
      </c>
    </row>
    <row r="66" spans="1:19" x14ac:dyDescent="0.25">
      <c r="A66" t="s">
        <v>724</v>
      </c>
      <c r="B66" t="s">
        <v>725</v>
      </c>
      <c r="C66">
        <v>3.33</v>
      </c>
      <c r="D66">
        <v>3.66</v>
      </c>
      <c r="E66">
        <v>3.86</v>
      </c>
      <c r="F66">
        <v>3.01</v>
      </c>
      <c r="G66">
        <v>1.83</v>
      </c>
      <c r="H66">
        <v>3.6</v>
      </c>
      <c r="J66">
        <v>4.0199999999999996</v>
      </c>
      <c r="K66">
        <v>3.58</v>
      </c>
      <c r="L66">
        <v>4</v>
      </c>
      <c r="M66">
        <v>2.54</v>
      </c>
      <c r="N66">
        <v>1.26</v>
      </c>
      <c r="O66">
        <v>2.87</v>
      </c>
      <c r="P66">
        <v>3.55</v>
      </c>
      <c r="Q66">
        <v>1.65</v>
      </c>
      <c r="S66" t="str">
        <f t="shared" si="0"/>
        <v>Medium risk</v>
      </c>
    </row>
    <row r="67" spans="1:19" x14ac:dyDescent="0.25">
      <c r="A67" t="s">
        <v>726</v>
      </c>
      <c r="B67" t="s">
        <v>727</v>
      </c>
      <c r="C67">
        <v>2.1800000000000002</v>
      </c>
      <c r="D67">
        <v>1.89</v>
      </c>
      <c r="E67">
        <v>1.51</v>
      </c>
      <c r="F67">
        <v>4.17</v>
      </c>
      <c r="G67">
        <v>1.73</v>
      </c>
      <c r="H67">
        <v>1</v>
      </c>
      <c r="I67">
        <v>1</v>
      </c>
      <c r="J67">
        <v>1</v>
      </c>
      <c r="K67">
        <v>1</v>
      </c>
      <c r="L67">
        <v>1</v>
      </c>
      <c r="M67">
        <v>2.33</v>
      </c>
      <c r="O67">
        <v>4.05</v>
      </c>
      <c r="P67">
        <v>1.55</v>
      </c>
      <c r="Q67">
        <v>2.4500000000000002</v>
      </c>
      <c r="S67" t="str">
        <f t="shared" si="0"/>
        <v>Low risk</v>
      </c>
    </row>
    <row r="68" spans="1:19" x14ac:dyDescent="0.25">
      <c r="A68" t="s">
        <v>728</v>
      </c>
      <c r="B68" t="s">
        <v>729</v>
      </c>
      <c r="C68">
        <v>3.03</v>
      </c>
      <c r="D68">
        <v>3</v>
      </c>
      <c r="E68">
        <v>3</v>
      </c>
      <c r="G68">
        <v>3.2</v>
      </c>
      <c r="L68">
        <v>1.2</v>
      </c>
      <c r="M68">
        <v>2.69</v>
      </c>
      <c r="O68">
        <v>2.5</v>
      </c>
      <c r="P68">
        <v>3.1</v>
      </c>
      <c r="Q68">
        <v>2</v>
      </c>
      <c r="S68" t="str">
        <f t="shared" si="0"/>
        <v>Medium risk</v>
      </c>
    </row>
    <row r="69" spans="1:19" x14ac:dyDescent="0.25">
      <c r="A69" t="s">
        <v>730</v>
      </c>
      <c r="B69" t="s">
        <v>731</v>
      </c>
      <c r="C69">
        <v>3.29</v>
      </c>
      <c r="D69">
        <v>2.77</v>
      </c>
      <c r="E69">
        <v>4.32</v>
      </c>
      <c r="F69">
        <v>3.6</v>
      </c>
      <c r="G69">
        <v>3.24</v>
      </c>
      <c r="H69">
        <v>2.94</v>
      </c>
      <c r="I69">
        <v>3.13</v>
      </c>
      <c r="J69">
        <v>3.16</v>
      </c>
      <c r="K69">
        <v>2.73</v>
      </c>
      <c r="L69">
        <v>2.4900000000000002</v>
      </c>
      <c r="M69">
        <v>2.14</v>
      </c>
      <c r="N69">
        <v>1</v>
      </c>
      <c r="O69">
        <v>3.5</v>
      </c>
      <c r="P69">
        <v>2.16</v>
      </c>
      <c r="Q69">
        <v>2.2200000000000002</v>
      </c>
      <c r="S69" t="str">
        <f t="shared" ref="S69:S132" si="1">IF(COUNTBLANK(C69)=1,"",IF(C69&lt;=1.8,"Very low risk",
IF(C69&lt;=2.6,"Low risk",
IF(C69&lt;=3.4,"Medium risk",
IF(C69&lt;=4.2,"High risk",
IF(C69&lt;=5,"Very high risk",""))))))</f>
        <v>Medium risk</v>
      </c>
    </row>
    <row r="70" spans="1:19" x14ac:dyDescent="0.25">
      <c r="A70" t="s">
        <v>732</v>
      </c>
      <c r="B70" t="s">
        <v>733</v>
      </c>
      <c r="C70">
        <v>3.26</v>
      </c>
      <c r="D70">
        <v>3.87</v>
      </c>
      <c r="E70">
        <v>2.2799999999999998</v>
      </c>
      <c r="F70">
        <v>4.0999999999999996</v>
      </c>
      <c r="G70">
        <v>1.49</v>
      </c>
      <c r="H70">
        <v>2.99</v>
      </c>
      <c r="I70">
        <v>2.63</v>
      </c>
      <c r="J70">
        <v>3.74</v>
      </c>
      <c r="K70">
        <v>2.85</v>
      </c>
      <c r="L70">
        <v>2.46</v>
      </c>
      <c r="M70">
        <v>2.25</v>
      </c>
      <c r="N70">
        <v>1</v>
      </c>
      <c r="O70">
        <v>2.14</v>
      </c>
      <c r="P70">
        <v>2.5499999999999998</v>
      </c>
      <c r="Q70">
        <v>2.52</v>
      </c>
      <c r="S70" t="str">
        <f t="shared" si="1"/>
        <v>Medium risk</v>
      </c>
    </row>
    <row r="71" spans="1:19" x14ac:dyDescent="0.25">
      <c r="A71" t="s">
        <v>734</v>
      </c>
      <c r="B71" t="s">
        <v>735</v>
      </c>
      <c r="C71">
        <v>2.6</v>
      </c>
      <c r="D71">
        <v>2.2000000000000002</v>
      </c>
      <c r="E71">
        <v>3.61</v>
      </c>
      <c r="F71">
        <v>2.95</v>
      </c>
      <c r="G71">
        <v>2.16</v>
      </c>
      <c r="H71">
        <v>2.93</v>
      </c>
      <c r="I71">
        <v>2.94</v>
      </c>
      <c r="J71">
        <v>3.7</v>
      </c>
      <c r="K71">
        <v>2.64</v>
      </c>
      <c r="L71">
        <v>1.83</v>
      </c>
      <c r="M71">
        <v>2.69</v>
      </c>
      <c r="N71">
        <v>2.17</v>
      </c>
      <c r="O71">
        <v>4.7</v>
      </c>
      <c r="P71">
        <v>2.1800000000000002</v>
      </c>
      <c r="Q71">
        <v>2.97</v>
      </c>
      <c r="S71" t="str">
        <f t="shared" si="1"/>
        <v>Low risk</v>
      </c>
    </row>
    <row r="72" spans="1:19" x14ac:dyDescent="0.25">
      <c r="A72" t="s">
        <v>736</v>
      </c>
      <c r="B72" t="s">
        <v>737</v>
      </c>
      <c r="C72">
        <v>2.25</v>
      </c>
      <c r="D72">
        <v>2.31</v>
      </c>
      <c r="E72">
        <v>1.54</v>
      </c>
      <c r="F72">
        <v>3.1</v>
      </c>
      <c r="G72">
        <v>2.02</v>
      </c>
      <c r="H72">
        <v>1.21</v>
      </c>
      <c r="I72">
        <v>1.04</v>
      </c>
      <c r="J72">
        <v>1.62</v>
      </c>
      <c r="K72">
        <v>1</v>
      </c>
      <c r="L72">
        <v>1.06</v>
      </c>
      <c r="M72">
        <v>2.31</v>
      </c>
      <c r="O72">
        <v>2.5</v>
      </c>
      <c r="P72">
        <v>2.12</v>
      </c>
      <c r="Q72">
        <v>2.14</v>
      </c>
      <c r="S72" t="str">
        <f t="shared" si="1"/>
        <v>Low risk</v>
      </c>
    </row>
    <row r="73" spans="1:19" x14ac:dyDescent="0.25">
      <c r="A73" t="s">
        <v>738</v>
      </c>
      <c r="B73" t="s">
        <v>739</v>
      </c>
      <c r="C73">
        <v>3.49</v>
      </c>
      <c r="D73">
        <v>4.3</v>
      </c>
      <c r="E73">
        <v>1.81</v>
      </c>
      <c r="F73">
        <v>4.6100000000000003</v>
      </c>
      <c r="G73">
        <v>1.66</v>
      </c>
      <c r="H73">
        <v>2.85</v>
      </c>
      <c r="I73">
        <v>2.56</v>
      </c>
      <c r="J73">
        <v>4.25</v>
      </c>
      <c r="K73">
        <v>2.44</v>
      </c>
      <c r="L73">
        <v>1.34</v>
      </c>
      <c r="M73">
        <v>3.14</v>
      </c>
      <c r="N73">
        <v>1.03</v>
      </c>
      <c r="O73">
        <v>1.84</v>
      </c>
      <c r="P73">
        <v>3.99</v>
      </c>
      <c r="Q73">
        <v>3.52</v>
      </c>
      <c r="S73" t="str">
        <f t="shared" si="1"/>
        <v>High risk</v>
      </c>
    </row>
    <row r="74" spans="1:19" x14ac:dyDescent="0.25">
      <c r="A74" t="s">
        <v>740</v>
      </c>
      <c r="B74" t="s">
        <v>741</v>
      </c>
      <c r="C74">
        <v>3.23</v>
      </c>
      <c r="D74">
        <v>3.94</v>
      </c>
      <c r="E74">
        <v>2.61</v>
      </c>
      <c r="F74">
        <v>3.13</v>
      </c>
      <c r="G74">
        <v>1.74</v>
      </c>
      <c r="J74">
        <v>4.01</v>
      </c>
      <c r="M74">
        <v>2.82</v>
      </c>
      <c r="N74">
        <v>2.11</v>
      </c>
      <c r="O74">
        <v>3.13</v>
      </c>
      <c r="P74">
        <v>3.55</v>
      </c>
      <c r="Q74">
        <v>2.0499999999999998</v>
      </c>
      <c r="S74" t="str">
        <f t="shared" si="1"/>
        <v>Medium risk</v>
      </c>
    </row>
    <row r="75" spans="1:19" x14ac:dyDescent="0.25">
      <c r="A75" t="s">
        <v>742</v>
      </c>
      <c r="B75" t="s">
        <v>743</v>
      </c>
      <c r="C75">
        <v>3.43</v>
      </c>
      <c r="D75">
        <v>4</v>
      </c>
      <c r="E75">
        <v>3</v>
      </c>
      <c r="F75">
        <v>3</v>
      </c>
      <c r="G75">
        <v>2.5499999999999998</v>
      </c>
      <c r="H75">
        <v>1.24</v>
      </c>
      <c r="I75">
        <v>1</v>
      </c>
      <c r="J75">
        <v>1.5</v>
      </c>
      <c r="K75">
        <v>1.3</v>
      </c>
      <c r="L75">
        <v>1.1000000000000001</v>
      </c>
      <c r="M75">
        <v>2.87</v>
      </c>
      <c r="N75">
        <v>1</v>
      </c>
      <c r="P75">
        <v>3.1</v>
      </c>
      <c r="Q75">
        <v>3.5</v>
      </c>
      <c r="S75" t="str">
        <f t="shared" si="1"/>
        <v>High risk</v>
      </c>
    </row>
    <row r="76" spans="1:19" x14ac:dyDescent="0.25">
      <c r="A76" t="s">
        <v>744</v>
      </c>
      <c r="B76" t="s">
        <v>745</v>
      </c>
      <c r="C76">
        <v>3.69</v>
      </c>
      <c r="D76">
        <v>3.75</v>
      </c>
      <c r="E76">
        <v>2.83</v>
      </c>
      <c r="F76">
        <v>4.51</v>
      </c>
      <c r="G76">
        <v>3.69</v>
      </c>
      <c r="H76">
        <v>1.17</v>
      </c>
      <c r="I76">
        <v>1</v>
      </c>
      <c r="J76">
        <v>1.51</v>
      </c>
      <c r="K76">
        <v>1.02</v>
      </c>
      <c r="L76">
        <v>1.1000000000000001</v>
      </c>
      <c r="M76">
        <v>2.71</v>
      </c>
      <c r="N76">
        <v>1</v>
      </c>
      <c r="O76">
        <v>3.44</v>
      </c>
      <c r="P76">
        <v>3.09</v>
      </c>
      <c r="Q76">
        <v>2.82</v>
      </c>
      <c r="S76" t="str">
        <f t="shared" si="1"/>
        <v>High risk</v>
      </c>
    </row>
    <row r="77" spans="1:19" x14ac:dyDescent="0.25">
      <c r="A77" t="s">
        <v>746</v>
      </c>
      <c r="B77" t="s">
        <v>747</v>
      </c>
      <c r="C77">
        <v>2.85</v>
      </c>
      <c r="D77">
        <v>2.92</v>
      </c>
      <c r="E77">
        <v>3.15</v>
      </c>
      <c r="F77">
        <v>3.11</v>
      </c>
      <c r="G77">
        <v>1.83</v>
      </c>
      <c r="H77">
        <v>3.75</v>
      </c>
      <c r="I77">
        <v>3.1</v>
      </c>
      <c r="J77">
        <v>4.24</v>
      </c>
      <c r="K77">
        <v>3.33</v>
      </c>
      <c r="L77">
        <v>4.79</v>
      </c>
      <c r="M77">
        <v>3.41</v>
      </c>
      <c r="N77">
        <v>3.95</v>
      </c>
      <c r="O77">
        <v>3.69</v>
      </c>
      <c r="P77">
        <v>3.56</v>
      </c>
      <c r="Q77">
        <v>2.81</v>
      </c>
      <c r="S77" t="str">
        <f t="shared" si="1"/>
        <v>Medium risk</v>
      </c>
    </row>
    <row r="78" spans="1:19" x14ac:dyDescent="0.25">
      <c r="A78" t="s">
        <v>748</v>
      </c>
      <c r="B78" t="s">
        <v>749</v>
      </c>
      <c r="C78">
        <v>1.8</v>
      </c>
      <c r="D78">
        <v>1.61</v>
      </c>
      <c r="E78">
        <v>1.26</v>
      </c>
      <c r="F78">
        <v>1.97</v>
      </c>
      <c r="G78">
        <v>3.02</v>
      </c>
      <c r="H78">
        <v>1.3</v>
      </c>
      <c r="I78">
        <v>1.01</v>
      </c>
      <c r="J78">
        <v>1.34</v>
      </c>
      <c r="K78">
        <v>1.69</v>
      </c>
      <c r="L78">
        <v>1.1399999999999999</v>
      </c>
      <c r="M78">
        <v>2.13</v>
      </c>
      <c r="N78">
        <v>1.1200000000000001</v>
      </c>
      <c r="O78">
        <v>2.48</v>
      </c>
      <c r="P78">
        <v>2.12</v>
      </c>
      <c r="Q78">
        <v>2.5499999999999998</v>
      </c>
      <c r="S78" t="str">
        <f t="shared" si="1"/>
        <v>Very low risk</v>
      </c>
    </row>
    <row r="79" spans="1:19" x14ac:dyDescent="0.25">
      <c r="A79" t="s">
        <v>750</v>
      </c>
      <c r="B79" t="s">
        <v>751</v>
      </c>
      <c r="C79">
        <v>2.3199999999999998</v>
      </c>
      <c r="D79">
        <v>1.87</v>
      </c>
      <c r="E79">
        <v>3.43</v>
      </c>
      <c r="G79">
        <v>1.48</v>
      </c>
      <c r="H79">
        <v>2.76</v>
      </c>
      <c r="I79">
        <v>4</v>
      </c>
      <c r="J79">
        <v>2.5</v>
      </c>
      <c r="K79">
        <v>2.2999999999999998</v>
      </c>
      <c r="L79">
        <v>1.55</v>
      </c>
      <c r="M79">
        <v>1.71</v>
      </c>
      <c r="N79">
        <v>1</v>
      </c>
      <c r="O79">
        <v>3</v>
      </c>
      <c r="P79">
        <v>2.1</v>
      </c>
      <c r="Q79">
        <v>1.06</v>
      </c>
      <c r="S79" t="str">
        <f t="shared" si="1"/>
        <v>Low risk</v>
      </c>
    </row>
    <row r="80" spans="1:19" x14ac:dyDescent="0.25">
      <c r="A80" t="s">
        <v>752</v>
      </c>
      <c r="B80" t="s">
        <v>753</v>
      </c>
      <c r="C80">
        <v>1.96</v>
      </c>
      <c r="D80">
        <v>2.2000000000000002</v>
      </c>
      <c r="E80">
        <v>1.1000000000000001</v>
      </c>
      <c r="G80">
        <v>1.1000000000000001</v>
      </c>
      <c r="L80">
        <v>1.2</v>
      </c>
      <c r="O80">
        <v>3</v>
      </c>
      <c r="P80">
        <v>2.1</v>
      </c>
      <c r="S80" t="str">
        <f t="shared" si="1"/>
        <v>Low risk</v>
      </c>
    </row>
    <row r="81" spans="1:19" x14ac:dyDescent="0.25">
      <c r="A81" t="s">
        <v>754</v>
      </c>
      <c r="B81" t="s">
        <v>755</v>
      </c>
      <c r="E81">
        <v>1.1000000000000001</v>
      </c>
      <c r="G81">
        <v>1.25</v>
      </c>
      <c r="H81">
        <v>2.72</v>
      </c>
      <c r="I81">
        <v>3.65</v>
      </c>
      <c r="J81">
        <v>2.25</v>
      </c>
      <c r="K81">
        <v>2</v>
      </c>
      <c r="N81">
        <v>2</v>
      </c>
      <c r="O81">
        <v>2.5</v>
      </c>
      <c r="S81" t="str">
        <f t="shared" si="1"/>
        <v/>
      </c>
    </row>
    <row r="82" spans="1:19" x14ac:dyDescent="0.25">
      <c r="A82" t="s">
        <v>756</v>
      </c>
      <c r="B82" t="s">
        <v>757</v>
      </c>
      <c r="C82">
        <v>1.95</v>
      </c>
      <c r="D82">
        <v>2.2000000000000002</v>
      </c>
      <c r="E82">
        <v>1.1000000000000001</v>
      </c>
      <c r="G82">
        <v>1</v>
      </c>
      <c r="O82">
        <v>3.5</v>
      </c>
      <c r="P82">
        <v>2.1</v>
      </c>
      <c r="S82" t="str">
        <f t="shared" si="1"/>
        <v>Low risk</v>
      </c>
    </row>
    <row r="83" spans="1:19" x14ac:dyDescent="0.25">
      <c r="A83" t="s">
        <v>758</v>
      </c>
      <c r="B83" t="s">
        <v>759</v>
      </c>
      <c r="C83">
        <v>3</v>
      </c>
      <c r="D83">
        <v>2.5</v>
      </c>
      <c r="E83">
        <v>2.95</v>
      </c>
      <c r="F83">
        <v>4.3600000000000003</v>
      </c>
      <c r="G83">
        <v>3.18</v>
      </c>
      <c r="H83">
        <v>1.21</v>
      </c>
      <c r="I83">
        <v>1.2</v>
      </c>
      <c r="J83">
        <v>1.5</v>
      </c>
      <c r="K83">
        <v>1</v>
      </c>
      <c r="L83">
        <v>1</v>
      </c>
      <c r="M83">
        <v>2.92</v>
      </c>
      <c r="N83">
        <v>1</v>
      </c>
      <c r="O83">
        <v>4.08</v>
      </c>
      <c r="P83">
        <v>3.54</v>
      </c>
      <c r="Q83">
        <v>2.63</v>
      </c>
      <c r="S83" t="str">
        <f t="shared" si="1"/>
        <v>Medium risk</v>
      </c>
    </row>
    <row r="84" spans="1:19" x14ac:dyDescent="0.25">
      <c r="A84" t="s">
        <v>760</v>
      </c>
      <c r="B84" t="s">
        <v>761</v>
      </c>
      <c r="C84">
        <v>1.68</v>
      </c>
      <c r="D84">
        <v>1.61</v>
      </c>
      <c r="E84">
        <v>1.76</v>
      </c>
      <c r="F84">
        <v>2.02</v>
      </c>
      <c r="G84">
        <v>1.38</v>
      </c>
      <c r="H84">
        <v>4.01</v>
      </c>
      <c r="I84">
        <v>4.55</v>
      </c>
      <c r="J84">
        <v>3.79</v>
      </c>
      <c r="K84">
        <v>3.69</v>
      </c>
      <c r="L84">
        <v>3.9</v>
      </c>
      <c r="M84">
        <v>3.01</v>
      </c>
      <c r="N84">
        <v>3</v>
      </c>
      <c r="O84">
        <v>5</v>
      </c>
      <c r="P84">
        <v>2.56</v>
      </c>
      <c r="Q84">
        <v>2.93</v>
      </c>
      <c r="S84" t="str">
        <f t="shared" si="1"/>
        <v>Very low risk</v>
      </c>
    </row>
    <row r="85" spans="1:19" x14ac:dyDescent="0.25">
      <c r="A85" t="s">
        <v>762</v>
      </c>
      <c r="B85" t="s">
        <v>763</v>
      </c>
      <c r="C85">
        <v>2.4700000000000002</v>
      </c>
      <c r="D85">
        <v>1.62</v>
      </c>
      <c r="E85">
        <v>3.44</v>
      </c>
      <c r="F85">
        <v>3.62</v>
      </c>
      <c r="G85">
        <v>2.67</v>
      </c>
      <c r="H85">
        <v>1.17</v>
      </c>
      <c r="I85">
        <v>1</v>
      </c>
      <c r="J85">
        <v>1.5</v>
      </c>
      <c r="K85">
        <v>1</v>
      </c>
      <c r="L85">
        <v>1.1100000000000001</v>
      </c>
      <c r="M85">
        <v>3.19</v>
      </c>
      <c r="O85">
        <v>3.94</v>
      </c>
      <c r="P85">
        <v>3.51</v>
      </c>
      <c r="Q85">
        <v>2.56</v>
      </c>
      <c r="S85" t="str">
        <f t="shared" si="1"/>
        <v>Low risk</v>
      </c>
    </row>
    <row r="86" spans="1:19" x14ac:dyDescent="0.25">
      <c r="A86" t="s">
        <v>764</v>
      </c>
      <c r="B86" t="s">
        <v>765</v>
      </c>
      <c r="C86">
        <v>2.8</v>
      </c>
      <c r="D86">
        <v>2.8</v>
      </c>
      <c r="E86">
        <v>3</v>
      </c>
      <c r="G86">
        <v>2.25</v>
      </c>
      <c r="L86">
        <v>1.2</v>
      </c>
      <c r="M86">
        <v>2.4500000000000002</v>
      </c>
      <c r="O86">
        <v>2.5</v>
      </c>
      <c r="P86">
        <v>2.5499999999999998</v>
      </c>
      <c r="Q86">
        <v>2</v>
      </c>
      <c r="S86" t="str">
        <f t="shared" si="1"/>
        <v>Medium risk</v>
      </c>
    </row>
    <row r="87" spans="1:19" x14ac:dyDescent="0.25">
      <c r="A87" t="s">
        <v>766</v>
      </c>
      <c r="B87" t="s">
        <v>767</v>
      </c>
      <c r="C87">
        <v>2.89</v>
      </c>
      <c r="D87">
        <v>2.71</v>
      </c>
      <c r="E87">
        <v>3.5</v>
      </c>
      <c r="F87">
        <v>2.93</v>
      </c>
      <c r="G87">
        <v>2.6</v>
      </c>
      <c r="H87">
        <v>2.4900000000000002</v>
      </c>
      <c r="I87">
        <v>3.1</v>
      </c>
      <c r="J87">
        <v>2.37</v>
      </c>
      <c r="K87">
        <v>2.13</v>
      </c>
      <c r="L87">
        <v>2.08</v>
      </c>
      <c r="M87">
        <v>2.2999999999999998</v>
      </c>
      <c r="N87">
        <v>2.0499999999999998</v>
      </c>
      <c r="O87">
        <v>3.16</v>
      </c>
      <c r="P87">
        <v>2.12</v>
      </c>
      <c r="Q87">
        <v>2.37</v>
      </c>
      <c r="S87" t="str">
        <f t="shared" si="1"/>
        <v>Medium risk</v>
      </c>
    </row>
    <row r="88" spans="1:19" x14ac:dyDescent="0.25">
      <c r="A88" t="s">
        <v>768</v>
      </c>
      <c r="B88" t="s">
        <v>769</v>
      </c>
      <c r="C88">
        <v>1.46</v>
      </c>
      <c r="D88">
        <v>1.61</v>
      </c>
      <c r="E88">
        <v>1.39</v>
      </c>
      <c r="F88">
        <v>1.2</v>
      </c>
      <c r="G88">
        <v>1.32</v>
      </c>
      <c r="L88">
        <v>2.0699999999999998</v>
      </c>
      <c r="M88">
        <v>3.07</v>
      </c>
      <c r="N88">
        <v>1.27</v>
      </c>
      <c r="O88">
        <v>5</v>
      </c>
      <c r="P88">
        <v>3.62</v>
      </c>
      <c r="Q88">
        <v>2.52</v>
      </c>
      <c r="S88" t="str">
        <f t="shared" si="1"/>
        <v>Very low risk</v>
      </c>
    </row>
    <row r="89" spans="1:19" x14ac:dyDescent="0.25">
      <c r="A89" t="s">
        <v>770</v>
      </c>
      <c r="B89" t="s">
        <v>771</v>
      </c>
      <c r="C89">
        <v>2.78</v>
      </c>
      <c r="D89">
        <v>2.6</v>
      </c>
      <c r="E89">
        <v>2.0499999999999998</v>
      </c>
      <c r="F89">
        <v>5</v>
      </c>
      <c r="G89">
        <v>1.75</v>
      </c>
      <c r="H89">
        <v>1.21</v>
      </c>
      <c r="I89">
        <v>1.2</v>
      </c>
      <c r="J89">
        <v>1.5</v>
      </c>
      <c r="K89">
        <v>1</v>
      </c>
      <c r="L89">
        <v>1</v>
      </c>
      <c r="M89">
        <v>2.93</v>
      </c>
      <c r="N89">
        <v>1</v>
      </c>
      <c r="O89">
        <v>4.5</v>
      </c>
      <c r="P89">
        <v>3.55</v>
      </c>
      <c r="Q89">
        <v>2.5</v>
      </c>
      <c r="S89" t="str">
        <f t="shared" si="1"/>
        <v>Medium risk</v>
      </c>
    </row>
    <row r="90" spans="1:19" x14ac:dyDescent="0.25">
      <c r="A90" t="s">
        <v>772</v>
      </c>
      <c r="B90" t="s">
        <v>773</v>
      </c>
      <c r="C90">
        <v>3.08</v>
      </c>
      <c r="D90">
        <v>2.96</v>
      </c>
      <c r="E90">
        <v>3.42</v>
      </c>
      <c r="F90">
        <v>3.11</v>
      </c>
      <c r="G90">
        <v>3.01</v>
      </c>
      <c r="H90">
        <v>2.66</v>
      </c>
      <c r="I90">
        <v>2</v>
      </c>
      <c r="J90">
        <v>2.5299999999999998</v>
      </c>
      <c r="K90">
        <v>2.91</v>
      </c>
      <c r="L90">
        <v>3.83</v>
      </c>
      <c r="M90">
        <v>2.67</v>
      </c>
      <c r="N90">
        <v>2.0099999999999998</v>
      </c>
      <c r="O90">
        <v>3.46</v>
      </c>
      <c r="P90">
        <v>2.54</v>
      </c>
      <c r="Q90">
        <v>2.92</v>
      </c>
      <c r="S90" t="str">
        <f t="shared" si="1"/>
        <v>Medium risk</v>
      </c>
    </row>
    <row r="91" spans="1:19" x14ac:dyDescent="0.25">
      <c r="A91" t="s">
        <v>774</v>
      </c>
      <c r="B91" t="s">
        <v>775</v>
      </c>
      <c r="C91">
        <v>3.74</v>
      </c>
      <c r="D91">
        <v>3.6</v>
      </c>
      <c r="E91">
        <v>2.95</v>
      </c>
      <c r="F91">
        <v>5</v>
      </c>
      <c r="G91">
        <v>3.8</v>
      </c>
      <c r="H91">
        <v>1.17</v>
      </c>
      <c r="I91">
        <v>1</v>
      </c>
      <c r="J91">
        <v>1.5</v>
      </c>
      <c r="K91">
        <v>1</v>
      </c>
      <c r="L91">
        <v>1.1000000000000001</v>
      </c>
      <c r="M91">
        <v>2.78</v>
      </c>
      <c r="N91">
        <v>1</v>
      </c>
      <c r="O91">
        <v>3.5</v>
      </c>
      <c r="P91">
        <v>3.1</v>
      </c>
      <c r="Q91">
        <v>3</v>
      </c>
      <c r="S91" t="str">
        <f t="shared" si="1"/>
        <v>High risk</v>
      </c>
    </row>
    <row r="92" spans="1:19" x14ac:dyDescent="0.25">
      <c r="A92" t="s">
        <v>776</v>
      </c>
      <c r="B92" t="s">
        <v>777</v>
      </c>
      <c r="C92">
        <v>2.0699999999999998</v>
      </c>
      <c r="E92">
        <v>1.1000000000000001</v>
      </c>
      <c r="F92">
        <v>1</v>
      </c>
      <c r="G92">
        <v>1.47</v>
      </c>
      <c r="L92">
        <v>1.2</v>
      </c>
      <c r="P92">
        <v>3.55</v>
      </c>
      <c r="Q92">
        <v>2</v>
      </c>
      <c r="S92" t="str">
        <f t="shared" si="1"/>
        <v>Low risk</v>
      </c>
    </row>
    <row r="93" spans="1:19" x14ac:dyDescent="0.25">
      <c r="A93" t="s">
        <v>778</v>
      </c>
      <c r="B93" t="s">
        <v>779</v>
      </c>
      <c r="C93">
        <v>2.52</v>
      </c>
      <c r="D93">
        <v>2.64</v>
      </c>
      <c r="E93">
        <v>2.5</v>
      </c>
      <c r="F93">
        <v>3.11</v>
      </c>
      <c r="G93">
        <v>1.44</v>
      </c>
      <c r="H93">
        <v>3.09</v>
      </c>
      <c r="I93">
        <v>3.28</v>
      </c>
      <c r="J93">
        <v>2.94</v>
      </c>
      <c r="K93">
        <v>2.5499999999999998</v>
      </c>
      <c r="L93">
        <v>3.93</v>
      </c>
      <c r="M93">
        <v>2.4</v>
      </c>
      <c r="N93">
        <v>1</v>
      </c>
      <c r="O93">
        <v>3.5</v>
      </c>
      <c r="P93">
        <v>2.5499999999999998</v>
      </c>
      <c r="Q93">
        <v>2.54</v>
      </c>
      <c r="S93" t="str">
        <f t="shared" si="1"/>
        <v>Low risk</v>
      </c>
    </row>
    <row r="94" spans="1:19" x14ac:dyDescent="0.25">
      <c r="A94" t="s">
        <v>780</v>
      </c>
      <c r="B94" t="s">
        <v>781</v>
      </c>
      <c r="C94">
        <v>2.19</v>
      </c>
      <c r="D94">
        <v>2.0499999999999998</v>
      </c>
      <c r="E94">
        <v>2.06</v>
      </c>
      <c r="F94">
        <v>2.27</v>
      </c>
      <c r="G94">
        <v>2.79</v>
      </c>
      <c r="H94">
        <v>3.87</v>
      </c>
      <c r="I94">
        <v>3.73</v>
      </c>
      <c r="J94">
        <v>3.97</v>
      </c>
      <c r="K94">
        <v>3.58</v>
      </c>
      <c r="L94">
        <v>4.4400000000000004</v>
      </c>
      <c r="M94">
        <v>2.48</v>
      </c>
      <c r="N94">
        <v>1.05</v>
      </c>
      <c r="O94">
        <v>3.62</v>
      </c>
      <c r="P94">
        <v>2.5499999999999998</v>
      </c>
      <c r="Q94">
        <v>2.72</v>
      </c>
      <c r="S94" t="str">
        <f t="shared" si="1"/>
        <v>Low risk</v>
      </c>
    </row>
    <row r="95" spans="1:19" x14ac:dyDescent="0.25">
      <c r="A95" t="s">
        <v>782</v>
      </c>
      <c r="B95" t="s">
        <v>783</v>
      </c>
      <c r="C95">
        <v>3.03</v>
      </c>
      <c r="D95">
        <v>3</v>
      </c>
      <c r="E95">
        <v>3</v>
      </c>
      <c r="G95">
        <v>3.2</v>
      </c>
      <c r="L95">
        <v>1.2</v>
      </c>
      <c r="M95">
        <v>2.69</v>
      </c>
      <c r="O95">
        <v>2.5</v>
      </c>
      <c r="P95">
        <v>3.1</v>
      </c>
      <c r="Q95">
        <v>2</v>
      </c>
      <c r="S95" t="str">
        <f t="shared" si="1"/>
        <v>Medium risk</v>
      </c>
    </row>
    <row r="96" spans="1:19" x14ac:dyDescent="0.25">
      <c r="A96" t="s">
        <v>784</v>
      </c>
      <c r="B96" t="s">
        <v>785</v>
      </c>
      <c r="C96">
        <v>1.64</v>
      </c>
      <c r="D96">
        <v>1.56</v>
      </c>
      <c r="E96">
        <v>1.18</v>
      </c>
      <c r="F96">
        <v>2.46</v>
      </c>
      <c r="G96">
        <v>1.6</v>
      </c>
      <c r="H96">
        <v>3.73</v>
      </c>
      <c r="I96">
        <v>2.84</v>
      </c>
      <c r="J96">
        <v>4.57</v>
      </c>
      <c r="K96">
        <v>4.22</v>
      </c>
      <c r="M96">
        <v>2.5099999999999998</v>
      </c>
      <c r="N96">
        <v>2.35</v>
      </c>
      <c r="O96">
        <v>4.96</v>
      </c>
      <c r="P96">
        <v>2.52</v>
      </c>
      <c r="Q96">
        <v>1.67</v>
      </c>
      <c r="S96" t="str">
        <f t="shared" si="1"/>
        <v>Very low risk</v>
      </c>
    </row>
    <row r="97" spans="1:19" x14ac:dyDescent="0.25">
      <c r="A97" t="s">
        <v>786</v>
      </c>
      <c r="B97" t="s">
        <v>787</v>
      </c>
      <c r="C97">
        <v>3.46</v>
      </c>
      <c r="D97">
        <v>3.48</v>
      </c>
      <c r="E97">
        <v>3.12</v>
      </c>
      <c r="F97">
        <v>4.2699999999999996</v>
      </c>
      <c r="G97">
        <v>2.86</v>
      </c>
      <c r="H97">
        <v>1.39</v>
      </c>
      <c r="I97">
        <v>1.1000000000000001</v>
      </c>
      <c r="J97">
        <v>2.06</v>
      </c>
      <c r="K97">
        <v>1.1599999999999999</v>
      </c>
      <c r="L97">
        <v>1.04</v>
      </c>
      <c r="M97">
        <v>2.4</v>
      </c>
      <c r="N97">
        <v>1</v>
      </c>
      <c r="O97">
        <v>3.47</v>
      </c>
      <c r="P97">
        <v>2.59</v>
      </c>
      <c r="Q97">
        <v>2.4700000000000002</v>
      </c>
      <c r="S97" t="str">
        <f t="shared" si="1"/>
        <v>High risk</v>
      </c>
    </row>
    <row r="98" spans="1:19" x14ac:dyDescent="0.25">
      <c r="A98" t="s">
        <v>788</v>
      </c>
      <c r="B98" t="s">
        <v>789</v>
      </c>
      <c r="S98" t="str">
        <f t="shared" si="1"/>
        <v/>
      </c>
    </row>
    <row r="99" spans="1:19" x14ac:dyDescent="0.25">
      <c r="A99" t="s">
        <v>790</v>
      </c>
      <c r="B99" t="s">
        <v>791</v>
      </c>
      <c r="C99">
        <v>2.57</v>
      </c>
      <c r="D99">
        <v>1.88</v>
      </c>
      <c r="E99">
        <v>3.78</v>
      </c>
      <c r="F99">
        <v>3.34</v>
      </c>
      <c r="G99">
        <v>2.29</v>
      </c>
      <c r="H99">
        <v>3.61</v>
      </c>
      <c r="I99">
        <v>3.91</v>
      </c>
      <c r="J99">
        <v>3.46</v>
      </c>
      <c r="K99">
        <v>3.81</v>
      </c>
      <c r="L99">
        <v>2.98</v>
      </c>
      <c r="M99">
        <v>2.4300000000000002</v>
      </c>
      <c r="N99">
        <v>1.1399999999999999</v>
      </c>
      <c r="O99">
        <v>2.85</v>
      </c>
      <c r="P99">
        <v>2.58</v>
      </c>
      <c r="Q99">
        <v>2.74</v>
      </c>
      <c r="S99" t="str">
        <f t="shared" si="1"/>
        <v>Low risk</v>
      </c>
    </row>
    <row r="100" spans="1:19" x14ac:dyDescent="0.25">
      <c r="A100" t="s">
        <v>792</v>
      </c>
      <c r="B100" t="s">
        <v>793</v>
      </c>
      <c r="E100">
        <v>3</v>
      </c>
      <c r="G100">
        <v>1.5</v>
      </c>
      <c r="Q100">
        <v>2</v>
      </c>
      <c r="S100" t="str">
        <f t="shared" si="1"/>
        <v/>
      </c>
    </row>
    <row r="101" spans="1:19" x14ac:dyDescent="0.25">
      <c r="A101" t="s">
        <v>794</v>
      </c>
      <c r="B101" t="s">
        <v>795</v>
      </c>
      <c r="C101">
        <v>2.23</v>
      </c>
      <c r="D101">
        <v>2.2799999999999998</v>
      </c>
      <c r="E101">
        <v>1.77</v>
      </c>
      <c r="F101">
        <v>2.94</v>
      </c>
      <c r="G101">
        <v>1.83</v>
      </c>
      <c r="H101">
        <v>4.2699999999999996</v>
      </c>
      <c r="I101">
        <v>4.01</v>
      </c>
      <c r="J101">
        <v>4.37</v>
      </c>
      <c r="K101">
        <v>4.1399999999999997</v>
      </c>
      <c r="L101">
        <v>4.8099999999999996</v>
      </c>
      <c r="M101">
        <v>2.5299999999999998</v>
      </c>
      <c r="O101">
        <v>3.76</v>
      </c>
      <c r="P101">
        <v>2.5499999999999998</v>
      </c>
      <c r="Q101">
        <v>1.79</v>
      </c>
      <c r="S101" t="str">
        <f t="shared" si="1"/>
        <v>Low risk</v>
      </c>
    </row>
    <row r="102" spans="1:19" x14ac:dyDescent="0.25">
      <c r="A102" t="s">
        <v>796</v>
      </c>
      <c r="B102" t="s">
        <v>797</v>
      </c>
      <c r="C102">
        <v>1.82</v>
      </c>
      <c r="D102">
        <v>1.79</v>
      </c>
      <c r="E102">
        <v>2.37</v>
      </c>
      <c r="F102">
        <v>1.78</v>
      </c>
      <c r="G102">
        <v>1.21</v>
      </c>
      <c r="H102">
        <v>3.43</v>
      </c>
      <c r="I102">
        <v>4.25</v>
      </c>
      <c r="J102">
        <v>3.01</v>
      </c>
      <c r="K102">
        <v>3.71</v>
      </c>
      <c r="L102">
        <v>2.1800000000000002</v>
      </c>
      <c r="M102">
        <v>2.39</v>
      </c>
      <c r="N102">
        <v>1.1200000000000001</v>
      </c>
      <c r="O102">
        <v>4.37</v>
      </c>
      <c r="P102">
        <v>2.64</v>
      </c>
      <c r="Q102">
        <v>1.99</v>
      </c>
      <c r="S102" t="str">
        <f t="shared" si="1"/>
        <v>Low risk</v>
      </c>
    </row>
    <row r="103" spans="1:19" x14ac:dyDescent="0.25">
      <c r="A103" t="s">
        <v>798</v>
      </c>
      <c r="B103" t="s">
        <v>799</v>
      </c>
      <c r="S103" t="str">
        <f t="shared" si="1"/>
        <v/>
      </c>
    </row>
    <row r="104" spans="1:19" x14ac:dyDescent="0.25">
      <c r="A104" t="s">
        <v>800</v>
      </c>
      <c r="B104" t="s">
        <v>801</v>
      </c>
      <c r="C104">
        <v>2.52</v>
      </c>
      <c r="D104">
        <v>1.89</v>
      </c>
      <c r="E104">
        <v>3.87</v>
      </c>
      <c r="F104">
        <v>2.78</v>
      </c>
      <c r="G104">
        <v>2.4500000000000002</v>
      </c>
      <c r="H104">
        <v>3.48</v>
      </c>
      <c r="I104">
        <v>3.43</v>
      </c>
      <c r="J104">
        <v>3.75</v>
      </c>
      <c r="K104">
        <v>3.93</v>
      </c>
      <c r="L104">
        <v>2.2599999999999998</v>
      </c>
      <c r="M104">
        <v>2.36</v>
      </c>
      <c r="N104">
        <v>1</v>
      </c>
      <c r="O104">
        <v>2.78</v>
      </c>
      <c r="P104">
        <v>2.54</v>
      </c>
      <c r="Q104">
        <v>2.66</v>
      </c>
      <c r="S104" t="str">
        <f t="shared" si="1"/>
        <v>Low risk</v>
      </c>
    </row>
    <row r="105" spans="1:19" x14ac:dyDescent="0.25">
      <c r="A105" t="s">
        <v>802</v>
      </c>
      <c r="B105" t="s">
        <v>803</v>
      </c>
      <c r="C105">
        <v>2.48</v>
      </c>
      <c r="D105">
        <v>1.62</v>
      </c>
      <c r="E105">
        <v>2.8</v>
      </c>
      <c r="F105">
        <v>4.1100000000000003</v>
      </c>
      <c r="G105">
        <v>3.03</v>
      </c>
      <c r="H105">
        <v>1.6</v>
      </c>
      <c r="I105">
        <v>1.18</v>
      </c>
      <c r="J105">
        <v>2.14</v>
      </c>
      <c r="K105">
        <v>1.31</v>
      </c>
      <c r="L105">
        <v>1.82</v>
      </c>
      <c r="M105">
        <v>2.27</v>
      </c>
      <c r="N105">
        <v>1</v>
      </c>
      <c r="O105">
        <v>3.5</v>
      </c>
      <c r="P105">
        <v>2.62</v>
      </c>
      <c r="Q105">
        <v>1.98</v>
      </c>
      <c r="S105" t="str">
        <f t="shared" si="1"/>
        <v>Low risk</v>
      </c>
    </row>
    <row r="106" spans="1:19" x14ac:dyDescent="0.25">
      <c r="A106" t="s">
        <v>804</v>
      </c>
      <c r="B106" t="s">
        <v>805</v>
      </c>
      <c r="C106">
        <v>3.22</v>
      </c>
      <c r="D106">
        <v>2.71</v>
      </c>
      <c r="E106">
        <v>4.78</v>
      </c>
      <c r="F106">
        <v>3</v>
      </c>
      <c r="G106">
        <v>3.04</v>
      </c>
      <c r="H106">
        <v>3.56</v>
      </c>
      <c r="J106">
        <v>4.24</v>
      </c>
      <c r="K106">
        <v>2.89</v>
      </c>
      <c r="L106">
        <v>4.43</v>
      </c>
      <c r="M106">
        <v>2.48</v>
      </c>
      <c r="O106">
        <v>3.5</v>
      </c>
      <c r="P106">
        <v>2.5499999999999998</v>
      </c>
      <c r="Q106">
        <v>1.74</v>
      </c>
      <c r="S106" t="str">
        <f t="shared" si="1"/>
        <v>Medium risk</v>
      </c>
    </row>
    <row r="107" spans="1:19" x14ac:dyDescent="0.25">
      <c r="A107" t="s">
        <v>806</v>
      </c>
      <c r="B107" t="s">
        <v>807</v>
      </c>
      <c r="C107">
        <v>2.88</v>
      </c>
      <c r="D107">
        <v>1.91</v>
      </c>
      <c r="E107">
        <v>3.14</v>
      </c>
      <c r="F107">
        <v>5</v>
      </c>
      <c r="G107">
        <v>3.35</v>
      </c>
      <c r="H107">
        <v>1.44</v>
      </c>
      <c r="I107">
        <v>1.07</v>
      </c>
      <c r="J107">
        <v>2.21</v>
      </c>
      <c r="K107">
        <v>1.1200000000000001</v>
      </c>
      <c r="L107">
        <v>1.19</v>
      </c>
      <c r="M107">
        <v>3.28</v>
      </c>
      <c r="O107">
        <v>3.5</v>
      </c>
      <c r="P107">
        <v>3.51</v>
      </c>
      <c r="Q107">
        <v>3.01</v>
      </c>
      <c r="S107" t="str">
        <f t="shared" si="1"/>
        <v>Medium risk</v>
      </c>
    </row>
    <row r="108" spans="1:19" x14ac:dyDescent="0.25">
      <c r="A108" t="s">
        <v>808</v>
      </c>
      <c r="B108" t="s">
        <v>429</v>
      </c>
      <c r="C108">
        <v>2.0499999999999998</v>
      </c>
      <c r="D108">
        <v>1.57</v>
      </c>
      <c r="E108">
        <v>2.54</v>
      </c>
      <c r="G108">
        <v>1.87</v>
      </c>
      <c r="H108">
        <v>2.42</v>
      </c>
      <c r="I108">
        <v>2.0099999999999998</v>
      </c>
      <c r="J108">
        <v>3</v>
      </c>
      <c r="K108">
        <v>2.19</v>
      </c>
      <c r="L108">
        <v>2.46</v>
      </c>
      <c r="M108">
        <v>3.8</v>
      </c>
      <c r="N108">
        <v>5</v>
      </c>
      <c r="O108">
        <v>4.03</v>
      </c>
      <c r="P108">
        <v>3.55</v>
      </c>
      <c r="Q108">
        <v>3.44</v>
      </c>
      <c r="S108" t="str">
        <f t="shared" si="1"/>
        <v>Low risk</v>
      </c>
    </row>
    <row r="109" spans="1:19" x14ac:dyDescent="0.25">
      <c r="A109" t="s">
        <v>809</v>
      </c>
      <c r="B109" t="s">
        <v>810</v>
      </c>
      <c r="C109">
        <v>2.15</v>
      </c>
      <c r="D109">
        <v>1.4</v>
      </c>
      <c r="E109">
        <v>3.04</v>
      </c>
      <c r="F109">
        <v>3.33</v>
      </c>
      <c r="G109">
        <v>2.08</v>
      </c>
      <c r="H109">
        <v>1.22</v>
      </c>
      <c r="I109">
        <v>1</v>
      </c>
      <c r="J109">
        <v>1.5</v>
      </c>
      <c r="K109">
        <v>1</v>
      </c>
      <c r="L109">
        <v>1.44</v>
      </c>
      <c r="M109">
        <v>2.29</v>
      </c>
      <c r="O109">
        <v>3.5</v>
      </c>
      <c r="P109">
        <v>1.6</v>
      </c>
      <c r="Q109">
        <v>2.4700000000000002</v>
      </c>
      <c r="S109" t="str">
        <f t="shared" si="1"/>
        <v>Low risk</v>
      </c>
    </row>
    <row r="110" spans="1:19" x14ac:dyDescent="0.25">
      <c r="A110" t="s">
        <v>811</v>
      </c>
      <c r="B110" t="s">
        <v>812</v>
      </c>
      <c r="C110">
        <v>4.04</v>
      </c>
      <c r="D110">
        <v>4.6500000000000004</v>
      </c>
      <c r="E110">
        <v>3.09</v>
      </c>
      <c r="F110">
        <v>4.6100000000000003</v>
      </c>
      <c r="G110">
        <v>2.59</v>
      </c>
      <c r="H110">
        <v>1.66</v>
      </c>
      <c r="I110">
        <v>1.55</v>
      </c>
      <c r="J110">
        <v>2.19</v>
      </c>
      <c r="K110">
        <v>1.48</v>
      </c>
      <c r="L110">
        <v>1.0900000000000001</v>
      </c>
      <c r="M110">
        <v>3.23</v>
      </c>
      <c r="N110">
        <v>1.81</v>
      </c>
      <c r="O110">
        <v>2.13</v>
      </c>
      <c r="P110">
        <v>3.88</v>
      </c>
      <c r="Q110">
        <v>3.45</v>
      </c>
      <c r="S110" t="str">
        <f t="shared" si="1"/>
        <v>High risk</v>
      </c>
    </row>
    <row r="111" spans="1:19" x14ac:dyDescent="0.25">
      <c r="A111" t="s">
        <v>813</v>
      </c>
      <c r="B111" t="s">
        <v>814</v>
      </c>
      <c r="C111">
        <v>2.0499999999999998</v>
      </c>
      <c r="D111">
        <v>2</v>
      </c>
      <c r="E111">
        <v>1.1000000000000001</v>
      </c>
      <c r="G111">
        <v>2.4</v>
      </c>
      <c r="O111">
        <v>3.5</v>
      </c>
      <c r="Q111">
        <v>2</v>
      </c>
      <c r="S111" t="str">
        <f t="shared" si="1"/>
        <v>Low risk</v>
      </c>
    </row>
    <row r="112" spans="1:19" x14ac:dyDescent="0.25">
      <c r="A112" t="s">
        <v>815</v>
      </c>
      <c r="B112" t="s">
        <v>433</v>
      </c>
      <c r="C112">
        <v>3.51</v>
      </c>
      <c r="D112">
        <v>3.41</v>
      </c>
      <c r="E112">
        <v>3.84</v>
      </c>
      <c r="F112">
        <v>3.75</v>
      </c>
      <c r="G112">
        <v>3.11</v>
      </c>
      <c r="H112">
        <v>3.15</v>
      </c>
      <c r="I112">
        <v>3.63</v>
      </c>
      <c r="J112">
        <v>3.03</v>
      </c>
      <c r="K112">
        <v>2.82</v>
      </c>
      <c r="L112">
        <v>3</v>
      </c>
      <c r="M112">
        <v>4.5999999999999996</v>
      </c>
      <c r="N112">
        <v>4.96</v>
      </c>
      <c r="O112">
        <v>3.27</v>
      </c>
      <c r="P112">
        <v>4.9800000000000004</v>
      </c>
      <c r="Q112">
        <v>4.3600000000000003</v>
      </c>
      <c r="S112" t="str">
        <f t="shared" si="1"/>
        <v>High risk</v>
      </c>
    </row>
    <row r="113" spans="1:19" x14ac:dyDescent="0.25">
      <c r="A113" t="s">
        <v>816</v>
      </c>
      <c r="B113" t="s">
        <v>817</v>
      </c>
      <c r="S113" t="str">
        <f t="shared" si="1"/>
        <v/>
      </c>
    </row>
    <row r="114" spans="1:19" x14ac:dyDescent="0.25">
      <c r="A114" t="s">
        <v>818</v>
      </c>
      <c r="B114" t="s">
        <v>819</v>
      </c>
      <c r="C114">
        <v>3.43</v>
      </c>
      <c r="D114">
        <v>3.66</v>
      </c>
      <c r="E114">
        <v>2.4</v>
      </c>
      <c r="F114">
        <v>4.7</v>
      </c>
      <c r="G114">
        <v>2.5499999999999998</v>
      </c>
      <c r="H114">
        <v>2.61</v>
      </c>
      <c r="I114">
        <v>2.0299999999999998</v>
      </c>
      <c r="J114">
        <v>3.98</v>
      </c>
      <c r="K114">
        <v>2.4500000000000002</v>
      </c>
      <c r="L114">
        <v>1.31</v>
      </c>
      <c r="M114">
        <v>2.59</v>
      </c>
      <c r="N114">
        <v>1.06</v>
      </c>
      <c r="O114">
        <v>3.07</v>
      </c>
      <c r="P114">
        <v>2.58</v>
      </c>
      <c r="Q114">
        <v>3.23</v>
      </c>
      <c r="S114" t="str">
        <f t="shared" si="1"/>
        <v>High risk</v>
      </c>
    </row>
    <row r="115" spans="1:19" x14ac:dyDescent="0.25">
      <c r="A115" t="s">
        <v>820</v>
      </c>
      <c r="B115" t="s">
        <v>821</v>
      </c>
      <c r="C115">
        <v>3.68</v>
      </c>
      <c r="D115">
        <v>3.85</v>
      </c>
      <c r="E115">
        <v>3.25</v>
      </c>
      <c r="F115">
        <v>4.79</v>
      </c>
      <c r="G115">
        <v>2.3199999999999998</v>
      </c>
      <c r="H115">
        <v>3.15</v>
      </c>
      <c r="I115">
        <v>2.89</v>
      </c>
      <c r="J115">
        <v>4.25</v>
      </c>
      <c r="K115">
        <v>3.02</v>
      </c>
      <c r="L115">
        <v>1.66</v>
      </c>
      <c r="M115">
        <v>2.94</v>
      </c>
      <c r="N115">
        <v>3.96</v>
      </c>
      <c r="O115">
        <v>2.38</v>
      </c>
      <c r="P115">
        <v>3.09</v>
      </c>
      <c r="Q115">
        <v>2.39</v>
      </c>
      <c r="S115" t="str">
        <f t="shared" si="1"/>
        <v>High risk</v>
      </c>
    </row>
    <row r="116" spans="1:19" x14ac:dyDescent="0.25">
      <c r="A116" t="s">
        <v>822</v>
      </c>
      <c r="B116" t="s">
        <v>823</v>
      </c>
      <c r="C116">
        <v>1.42</v>
      </c>
      <c r="D116">
        <v>1.65</v>
      </c>
      <c r="E116">
        <v>1.28</v>
      </c>
      <c r="F116">
        <v>1.01</v>
      </c>
      <c r="G116">
        <v>1.34</v>
      </c>
      <c r="H116">
        <v>1.3</v>
      </c>
      <c r="I116">
        <v>1.45</v>
      </c>
      <c r="J116">
        <v>1.5</v>
      </c>
      <c r="K116">
        <v>1</v>
      </c>
      <c r="L116">
        <v>1.1000000000000001</v>
      </c>
      <c r="M116">
        <v>2.04</v>
      </c>
      <c r="O116">
        <v>3</v>
      </c>
      <c r="P116">
        <v>1.55</v>
      </c>
      <c r="Q116">
        <v>1.89</v>
      </c>
      <c r="S116" t="str">
        <f t="shared" si="1"/>
        <v>Very low risk</v>
      </c>
    </row>
    <row r="117" spans="1:19" x14ac:dyDescent="0.25">
      <c r="A117" t="s">
        <v>824</v>
      </c>
      <c r="B117" t="s">
        <v>825</v>
      </c>
      <c r="C117">
        <v>3.28</v>
      </c>
      <c r="D117">
        <v>2.95</v>
      </c>
      <c r="E117">
        <v>3.02</v>
      </c>
      <c r="F117">
        <v>4.59</v>
      </c>
      <c r="G117">
        <v>3.2</v>
      </c>
      <c r="H117">
        <v>1.52</v>
      </c>
      <c r="I117">
        <v>1</v>
      </c>
      <c r="J117">
        <v>2</v>
      </c>
      <c r="K117">
        <v>1.84</v>
      </c>
      <c r="L117">
        <v>1.1000000000000001</v>
      </c>
      <c r="M117">
        <v>3.25</v>
      </c>
      <c r="N117">
        <v>1.99</v>
      </c>
      <c r="O117">
        <v>3.54</v>
      </c>
      <c r="P117">
        <v>3.54</v>
      </c>
      <c r="Q117">
        <v>3.4</v>
      </c>
      <c r="S117" t="str">
        <f t="shared" si="1"/>
        <v>Medium risk</v>
      </c>
    </row>
    <row r="118" spans="1:19" x14ac:dyDescent="0.25">
      <c r="A118" t="s">
        <v>826</v>
      </c>
      <c r="B118" t="s">
        <v>827</v>
      </c>
      <c r="C118">
        <v>2.78</v>
      </c>
      <c r="D118">
        <v>2.6</v>
      </c>
      <c r="E118">
        <v>2.0499999999999998</v>
      </c>
      <c r="F118">
        <v>5</v>
      </c>
      <c r="G118">
        <v>1.75</v>
      </c>
      <c r="H118">
        <v>1.21</v>
      </c>
      <c r="I118">
        <v>1.2</v>
      </c>
      <c r="J118">
        <v>1.5</v>
      </c>
      <c r="K118">
        <v>1</v>
      </c>
      <c r="L118">
        <v>1</v>
      </c>
      <c r="M118">
        <v>2.93</v>
      </c>
      <c r="N118">
        <v>1</v>
      </c>
      <c r="O118">
        <v>4.5</v>
      </c>
      <c r="P118">
        <v>3.55</v>
      </c>
      <c r="Q118">
        <v>2.5</v>
      </c>
      <c r="S118" t="str">
        <f t="shared" si="1"/>
        <v>Medium risk</v>
      </c>
    </row>
    <row r="119" spans="1:19" x14ac:dyDescent="0.25">
      <c r="A119" t="s">
        <v>828</v>
      </c>
      <c r="B119" t="s">
        <v>829</v>
      </c>
      <c r="C119">
        <v>2.93</v>
      </c>
      <c r="D119">
        <v>2.7</v>
      </c>
      <c r="E119">
        <v>3.9</v>
      </c>
      <c r="F119">
        <v>3</v>
      </c>
      <c r="G119">
        <v>2.25</v>
      </c>
      <c r="H119">
        <v>2.27</v>
      </c>
      <c r="I119">
        <v>2.65</v>
      </c>
      <c r="J119">
        <v>2.5</v>
      </c>
      <c r="K119">
        <v>1.3</v>
      </c>
      <c r="L119">
        <v>2.65</v>
      </c>
      <c r="M119">
        <v>2.66</v>
      </c>
      <c r="O119">
        <v>3</v>
      </c>
      <c r="P119">
        <v>2.5499999999999998</v>
      </c>
      <c r="Q119">
        <v>2.5</v>
      </c>
      <c r="S119" t="str">
        <f t="shared" si="1"/>
        <v>Medium risk</v>
      </c>
    </row>
    <row r="120" spans="1:19" x14ac:dyDescent="0.25">
      <c r="A120" t="s">
        <v>830</v>
      </c>
      <c r="B120" t="s">
        <v>831</v>
      </c>
      <c r="C120">
        <v>3.75</v>
      </c>
      <c r="D120">
        <v>4.45</v>
      </c>
      <c r="E120">
        <v>2.4700000000000002</v>
      </c>
      <c r="F120">
        <v>4.66</v>
      </c>
      <c r="G120">
        <v>2.0299999999999998</v>
      </c>
      <c r="H120">
        <v>1.92</v>
      </c>
      <c r="I120">
        <v>1.29</v>
      </c>
      <c r="J120">
        <v>3.09</v>
      </c>
      <c r="K120">
        <v>1.7</v>
      </c>
      <c r="L120">
        <v>1.18</v>
      </c>
      <c r="M120">
        <v>3.34</v>
      </c>
      <c r="O120">
        <v>3.11</v>
      </c>
      <c r="P120">
        <v>3.86</v>
      </c>
      <c r="Q120">
        <v>2.86</v>
      </c>
      <c r="S120" t="str">
        <f t="shared" si="1"/>
        <v>High risk</v>
      </c>
    </row>
    <row r="121" spans="1:19" x14ac:dyDescent="0.25">
      <c r="A121" t="s">
        <v>832</v>
      </c>
      <c r="B121" t="s">
        <v>833</v>
      </c>
      <c r="C121">
        <v>2.29</v>
      </c>
      <c r="D121">
        <v>1.6</v>
      </c>
      <c r="E121">
        <v>3.51</v>
      </c>
      <c r="F121">
        <v>2.34</v>
      </c>
      <c r="G121">
        <v>2.91</v>
      </c>
      <c r="H121">
        <v>1.22</v>
      </c>
      <c r="I121">
        <v>1</v>
      </c>
      <c r="J121">
        <v>1.5</v>
      </c>
      <c r="K121">
        <v>1.3</v>
      </c>
      <c r="L121">
        <v>1</v>
      </c>
      <c r="M121">
        <v>3.09</v>
      </c>
      <c r="N121">
        <v>2</v>
      </c>
      <c r="O121">
        <v>4.2699999999999996</v>
      </c>
      <c r="P121">
        <v>3.1</v>
      </c>
      <c r="Q121">
        <v>3.21</v>
      </c>
      <c r="S121" t="str">
        <f t="shared" si="1"/>
        <v>Low risk</v>
      </c>
    </row>
    <row r="122" spans="1:19" x14ac:dyDescent="0.25">
      <c r="A122" t="s">
        <v>834</v>
      </c>
      <c r="B122" t="s">
        <v>835</v>
      </c>
      <c r="C122">
        <v>2.75</v>
      </c>
      <c r="D122">
        <v>2.39</v>
      </c>
      <c r="E122">
        <v>3.81</v>
      </c>
      <c r="F122">
        <v>3.39</v>
      </c>
      <c r="G122">
        <v>1.7</v>
      </c>
      <c r="H122">
        <v>2.82</v>
      </c>
      <c r="I122">
        <v>1.2</v>
      </c>
      <c r="J122">
        <v>3.29</v>
      </c>
      <c r="K122">
        <v>3.26</v>
      </c>
      <c r="L122">
        <v>4.37</v>
      </c>
      <c r="M122">
        <v>3.65</v>
      </c>
      <c r="N122">
        <v>3.95</v>
      </c>
      <c r="O122">
        <v>3.74</v>
      </c>
      <c r="P122">
        <v>3.98</v>
      </c>
      <c r="Q122">
        <v>2.97</v>
      </c>
      <c r="S122" t="str">
        <f t="shared" si="1"/>
        <v>Medium risk</v>
      </c>
    </row>
    <row r="123" spans="1:19" x14ac:dyDescent="0.25">
      <c r="A123" t="s">
        <v>836</v>
      </c>
      <c r="B123" t="s">
        <v>837</v>
      </c>
      <c r="C123">
        <v>2.84</v>
      </c>
      <c r="D123">
        <v>3.16</v>
      </c>
      <c r="E123">
        <v>2.2000000000000002</v>
      </c>
      <c r="F123">
        <v>2.92</v>
      </c>
      <c r="G123">
        <v>2.5099999999999998</v>
      </c>
      <c r="H123">
        <v>3.08</v>
      </c>
      <c r="I123">
        <v>3.09</v>
      </c>
      <c r="J123">
        <v>4.4400000000000004</v>
      </c>
      <c r="K123">
        <v>2.2400000000000002</v>
      </c>
      <c r="L123">
        <v>1.72</v>
      </c>
      <c r="M123">
        <v>2.0299999999999998</v>
      </c>
      <c r="N123">
        <v>1.04</v>
      </c>
      <c r="O123">
        <v>2.61</v>
      </c>
      <c r="P123">
        <v>2.19</v>
      </c>
      <c r="Q123">
        <v>2.1</v>
      </c>
      <c r="S123" t="str">
        <f t="shared" si="1"/>
        <v>Medium risk</v>
      </c>
    </row>
    <row r="124" spans="1:19" x14ac:dyDescent="0.25">
      <c r="A124" t="s">
        <v>838</v>
      </c>
      <c r="B124" t="s">
        <v>427</v>
      </c>
      <c r="C124">
        <v>2.5299999999999998</v>
      </c>
      <c r="D124">
        <v>2.3199999999999998</v>
      </c>
      <c r="E124">
        <v>3.73</v>
      </c>
      <c r="F124">
        <v>1.4</v>
      </c>
      <c r="G124">
        <v>2.91</v>
      </c>
      <c r="H124">
        <v>2.64</v>
      </c>
      <c r="I124">
        <v>1.48</v>
      </c>
      <c r="J124">
        <v>3.53</v>
      </c>
      <c r="K124">
        <v>2.34</v>
      </c>
      <c r="L124">
        <v>3.7</v>
      </c>
      <c r="M124">
        <v>3.19</v>
      </c>
      <c r="N124">
        <v>2.11</v>
      </c>
      <c r="O124">
        <v>3.8</v>
      </c>
      <c r="P124">
        <v>3.57</v>
      </c>
      <c r="Q124">
        <v>3</v>
      </c>
      <c r="S124" t="str">
        <f t="shared" si="1"/>
        <v>Low risk</v>
      </c>
    </row>
    <row r="125" spans="1:19" x14ac:dyDescent="0.25">
      <c r="A125" t="s">
        <v>839</v>
      </c>
      <c r="B125" t="s">
        <v>840</v>
      </c>
      <c r="E125">
        <v>2.0499999999999998</v>
      </c>
      <c r="G125">
        <v>1</v>
      </c>
      <c r="N125">
        <v>1</v>
      </c>
      <c r="Q125">
        <v>2.5</v>
      </c>
      <c r="S125" t="str">
        <f t="shared" si="1"/>
        <v/>
      </c>
    </row>
    <row r="126" spans="1:19" x14ac:dyDescent="0.25">
      <c r="A126" t="s">
        <v>841</v>
      </c>
      <c r="B126" t="s">
        <v>842</v>
      </c>
      <c r="C126">
        <v>2.31</v>
      </c>
      <c r="D126">
        <v>2.4</v>
      </c>
      <c r="E126">
        <v>2.0499999999999998</v>
      </c>
      <c r="G126">
        <v>1.55</v>
      </c>
      <c r="H126">
        <v>3.12</v>
      </c>
      <c r="I126">
        <v>2.9</v>
      </c>
      <c r="J126">
        <v>3.5</v>
      </c>
      <c r="K126">
        <v>3</v>
      </c>
      <c r="M126">
        <v>2.2599999999999998</v>
      </c>
      <c r="O126">
        <v>2.5</v>
      </c>
      <c r="P126">
        <v>2.1</v>
      </c>
      <c r="Q126">
        <v>2</v>
      </c>
      <c r="S126" t="str">
        <f t="shared" si="1"/>
        <v>Low risk</v>
      </c>
    </row>
    <row r="127" spans="1:19" x14ac:dyDescent="0.25">
      <c r="A127" t="s">
        <v>843</v>
      </c>
      <c r="B127" t="s">
        <v>844</v>
      </c>
      <c r="C127">
        <v>2.65</v>
      </c>
      <c r="D127">
        <v>2.8</v>
      </c>
      <c r="E127">
        <v>2.0499999999999998</v>
      </c>
      <c r="G127">
        <v>2.5499999999999998</v>
      </c>
      <c r="O127">
        <v>2.5</v>
      </c>
      <c r="P127">
        <v>2.5499999999999998</v>
      </c>
      <c r="S127" t="str">
        <f t="shared" si="1"/>
        <v>Medium risk</v>
      </c>
    </row>
    <row r="128" spans="1:19" x14ac:dyDescent="0.25">
      <c r="A128" t="s">
        <v>845</v>
      </c>
      <c r="B128" t="s">
        <v>57</v>
      </c>
      <c r="C128">
        <v>2.63</v>
      </c>
      <c r="D128">
        <v>1.9</v>
      </c>
      <c r="E128">
        <v>3.32</v>
      </c>
      <c r="F128">
        <v>3.62</v>
      </c>
      <c r="G128">
        <v>3</v>
      </c>
      <c r="H128">
        <v>2.5499999999999998</v>
      </c>
      <c r="I128">
        <v>1.1100000000000001</v>
      </c>
      <c r="J128">
        <v>4.3</v>
      </c>
      <c r="K128">
        <v>2.2200000000000002</v>
      </c>
      <c r="L128">
        <v>2.4500000000000002</v>
      </c>
      <c r="M128">
        <v>2.3199999999999998</v>
      </c>
      <c r="N128">
        <v>1.1499999999999999</v>
      </c>
      <c r="O128">
        <v>3.76</v>
      </c>
      <c r="P128">
        <v>2.63</v>
      </c>
      <c r="Q128">
        <v>1.97</v>
      </c>
      <c r="S128" t="str">
        <f t="shared" si="1"/>
        <v>Medium risk</v>
      </c>
    </row>
    <row r="129" spans="1:19" x14ac:dyDescent="0.25">
      <c r="A129" t="s">
        <v>846</v>
      </c>
      <c r="B129" t="s">
        <v>847</v>
      </c>
      <c r="C129">
        <v>2.83</v>
      </c>
      <c r="D129">
        <v>2.29</v>
      </c>
      <c r="E129">
        <v>3.79</v>
      </c>
      <c r="F129">
        <v>3.03</v>
      </c>
      <c r="G129">
        <v>3.12</v>
      </c>
      <c r="H129">
        <v>1.41</v>
      </c>
      <c r="I129">
        <v>1.44</v>
      </c>
      <c r="J129">
        <v>1.59</v>
      </c>
      <c r="K129">
        <v>1.33</v>
      </c>
      <c r="L129">
        <v>1.1499999999999999</v>
      </c>
      <c r="M129">
        <v>2.87</v>
      </c>
      <c r="N129">
        <v>1</v>
      </c>
      <c r="O129">
        <v>3.91</v>
      </c>
      <c r="P129">
        <v>2.99</v>
      </c>
      <c r="Q129">
        <v>3.3</v>
      </c>
      <c r="S129" t="str">
        <f t="shared" si="1"/>
        <v>Medium risk</v>
      </c>
    </row>
    <row r="130" spans="1:19" x14ac:dyDescent="0.25">
      <c r="A130" t="s">
        <v>848</v>
      </c>
      <c r="B130" t="s">
        <v>849</v>
      </c>
      <c r="C130">
        <v>3.36</v>
      </c>
      <c r="D130">
        <v>4.22</v>
      </c>
      <c r="E130">
        <v>1.73</v>
      </c>
      <c r="F130">
        <v>3.99</v>
      </c>
      <c r="G130">
        <v>1.9</v>
      </c>
      <c r="H130">
        <v>1.96</v>
      </c>
      <c r="I130">
        <v>1.64</v>
      </c>
      <c r="J130">
        <v>2.89</v>
      </c>
      <c r="K130">
        <v>1.78</v>
      </c>
      <c r="L130">
        <v>1.06</v>
      </c>
      <c r="M130">
        <v>2.57</v>
      </c>
      <c r="N130">
        <v>1</v>
      </c>
      <c r="O130">
        <v>3</v>
      </c>
      <c r="P130">
        <v>3.08</v>
      </c>
      <c r="Q130">
        <v>2.5099999999999998</v>
      </c>
      <c r="S130" t="str">
        <f t="shared" si="1"/>
        <v>Medium risk</v>
      </c>
    </row>
    <row r="131" spans="1:19" x14ac:dyDescent="0.25">
      <c r="A131" t="s">
        <v>850</v>
      </c>
      <c r="B131" t="s">
        <v>851</v>
      </c>
      <c r="E131">
        <v>1.79</v>
      </c>
      <c r="G131">
        <v>1.39</v>
      </c>
      <c r="M131">
        <v>2.57</v>
      </c>
      <c r="O131">
        <v>4</v>
      </c>
      <c r="P131">
        <v>2.1</v>
      </c>
      <c r="Q131">
        <v>2.5</v>
      </c>
      <c r="S131" t="str">
        <f t="shared" si="1"/>
        <v/>
      </c>
    </row>
    <row r="132" spans="1:19" x14ac:dyDescent="0.25">
      <c r="A132" t="s">
        <v>852</v>
      </c>
      <c r="B132" t="s">
        <v>853</v>
      </c>
      <c r="C132">
        <v>2.5299999999999998</v>
      </c>
      <c r="D132">
        <v>2.74</v>
      </c>
      <c r="E132">
        <v>1.93</v>
      </c>
      <c r="F132">
        <v>3.09</v>
      </c>
      <c r="G132">
        <v>1.95</v>
      </c>
      <c r="H132">
        <v>2.87</v>
      </c>
      <c r="I132">
        <v>3.59</v>
      </c>
      <c r="J132">
        <v>3.5</v>
      </c>
      <c r="K132">
        <v>2.2400000000000002</v>
      </c>
      <c r="L132">
        <v>1.21</v>
      </c>
      <c r="M132">
        <v>2.09</v>
      </c>
      <c r="N132">
        <v>1.06</v>
      </c>
      <c r="O132">
        <v>2.31</v>
      </c>
      <c r="P132">
        <v>2.12</v>
      </c>
      <c r="Q132">
        <v>2.5299999999999998</v>
      </c>
      <c r="S132" t="str">
        <f t="shared" si="1"/>
        <v>Low risk</v>
      </c>
    </row>
    <row r="133" spans="1:19" x14ac:dyDescent="0.25">
      <c r="A133" t="s">
        <v>854</v>
      </c>
      <c r="B133" t="s">
        <v>855</v>
      </c>
      <c r="C133">
        <v>2.56</v>
      </c>
      <c r="D133">
        <v>2.19</v>
      </c>
      <c r="E133">
        <v>3.62</v>
      </c>
      <c r="F133">
        <v>1.73</v>
      </c>
      <c r="G133">
        <v>3.37</v>
      </c>
      <c r="H133">
        <v>2.71</v>
      </c>
      <c r="I133">
        <v>1.81</v>
      </c>
      <c r="J133">
        <v>3.75</v>
      </c>
      <c r="K133">
        <v>2.2000000000000002</v>
      </c>
      <c r="L133">
        <v>3.26</v>
      </c>
      <c r="M133">
        <v>3.22</v>
      </c>
      <c r="N133">
        <v>3.96</v>
      </c>
      <c r="O133">
        <v>4.47</v>
      </c>
      <c r="P133">
        <v>3.04</v>
      </c>
      <c r="Q133">
        <v>2.63</v>
      </c>
      <c r="S133" t="str">
        <f t="shared" ref="S133:S196" si="2">IF(COUNTBLANK(C133)=1,"",IF(C133&lt;=1.8,"Very low risk",
IF(C133&lt;=2.6,"Low risk",
IF(C133&lt;=3.4,"Medium risk",
IF(C133&lt;=4.2,"High risk",
IF(C133&lt;=5,"Very high risk",""))))))</f>
        <v>Low risk</v>
      </c>
    </row>
    <row r="134" spans="1:19" x14ac:dyDescent="0.25">
      <c r="A134" t="s">
        <v>856</v>
      </c>
      <c r="B134" t="s">
        <v>857</v>
      </c>
      <c r="C134">
        <v>3.9</v>
      </c>
      <c r="D134">
        <v>4.32</v>
      </c>
      <c r="E134">
        <v>2.89</v>
      </c>
      <c r="F134">
        <v>4.74</v>
      </c>
      <c r="G134">
        <v>2.86</v>
      </c>
      <c r="H134">
        <v>2.95</v>
      </c>
      <c r="I134">
        <v>2.52</v>
      </c>
      <c r="J134">
        <v>3.77</v>
      </c>
      <c r="K134">
        <v>3.13</v>
      </c>
      <c r="L134">
        <v>1.87</v>
      </c>
      <c r="M134">
        <v>2.2799999999999998</v>
      </c>
      <c r="N134">
        <v>1.1499999999999999</v>
      </c>
      <c r="O134">
        <v>3</v>
      </c>
      <c r="P134">
        <v>2.11</v>
      </c>
      <c r="Q134">
        <v>2.85</v>
      </c>
      <c r="S134" t="str">
        <f t="shared" si="2"/>
        <v>High risk</v>
      </c>
    </row>
    <row r="135" spans="1:19" x14ac:dyDescent="0.25">
      <c r="A135" t="s">
        <v>858</v>
      </c>
      <c r="B135" t="s">
        <v>859</v>
      </c>
      <c r="C135">
        <v>2.8</v>
      </c>
      <c r="D135">
        <v>2.8</v>
      </c>
      <c r="E135">
        <v>3</v>
      </c>
      <c r="G135">
        <v>2.25</v>
      </c>
      <c r="L135">
        <v>1.2</v>
      </c>
      <c r="M135">
        <v>2.4500000000000002</v>
      </c>
      <c r="O135">
        <v>2.5</v>
      </c>
      <c r="P135">
        <v>2.5499999999999998</v>
      </c>
      <c r="Q135">
        <v>2</v>
      </c>
      <c r="S135" t="str">
        <f t="shared" si="2"/>
        <v>Medium risk</v>
      </c>
    </row>
    <row r="136" spans="1:19" x14ac:dyDescent="0.25">
      <c r="A136" t="s">
        <v>860</v>
      </c>
      <c r="B136" t="s">
        <v>861</v>
      </c>
      <c r="C136">
        <v>2.66</v>
      </c>
      <c r="D136">
        <v>1.86</v>
      </c>
      <c r="E136">
        <v>2.95</v>
      </c>
      <c r="F136">
        <v>4</v>
      </c>
      <c r="G136">
        <v>3.4</v>
      </c>
      <c r="H136">
        <v>1.28</v>
      </c>
      <c r="I136">
        <v>1.38</v>
      </c>
      <c r="J136">
        <v>1.1499999999999999</v>
      </c>
      <c r="K136">
        <v>1.48</v>
      </c>
      <c r="L136">
        <v>1</v>
      </c>
      <c r="M136">
        <v>2.63</v>
      </c>
      <c r="N136">
        <v>1</v>
      </c>
      <c r="O136">
        <v>4.5</v>
      </c>
      <c r="P136">
        <v>2.86</v>
      </c>
      <c r="Q136">
        <v>2.5</v>
      </c>
      <c r="S136" t="str">
        <f t="shared" si="2"/>
        <v>Medium risk</v>
      </c>
    </row>
    <row r="137" spans="1:19" x14ac:dyDescent="0.25">
      <c r="A137" t="s">
        <v>862</v>
      </c>
      <c r="B137" t="s">
        <v>863</v>
      </c>
      <c r="C137">
        <v>3.21</v>
      </c>
      <c r="D137">
        <v>2.8</v>
      </c>
      <c r="E137">
        <v>4.5999999999999996</v>
      </c>
      <c r="F137">
        <v>3</v>
      </c>
      <c r="G137">
        <v>2.89</v>
      </c>
      <c r="H137">
        <v>2.71</v>
      </c>
      <c r="I137">
        <v>2.4500000000000002</v>
      </c>
      <c r="J137">
        <v>3.5</v>
      </c>
      <c r="K137">
        <v>2.4500000000000002</v>
      </c>
      <c r="L137">
        <v>2.1</v>
      </c>
      <c r="M137">
        <v>2.76</v>
      </c>
      <c r="N137">
        <v>1</v>
      </c>
      <c r="O137">
        <v>1.5</v>
      </c>
      <c r="P137">
        <v>3.1</v>
      </c>
      <c r="Q137">
        <v>3.67</v>
      </c>
      <c r="S137" t="str">
        <f t="shared" si="2"/>
        <v>Medium risk</v>
      </c>
    </row>
    <row r="138" spans="1:19" x14ac:dyDescent="0.25">
      <c r="A138" t="s">
        <v>864</v>
      </c>
      <c r="B138" t="s">
        <v>865</v>
      </c>
      <c r="C138">
        <v>2.06</v>
      </c>
      <c r="D138">
        <v>1.6</v>
      </c>
      <c r="E138">
        <v>2.52</v>
      </c>
      <c r="F138">
        <v>2.79</v>
      </c>
      <c r="G138">
        <v>2.15</v>
      </c>
      <c r="H138">
        <v>4</v>
      </c>
      <c r="I138">
        <v>4.0599999999999996</v>
      </c>
      <c r="J138">
        <v>3.5</v>
      </c>
      <c r="K138">
        <v>4.24</v>
      </c>
      <c r="L138">
        <v>4.45</v>
      </c>
      <c r="M138">
        <v>2.4700000000000002</v>
      </c>
      <c r="N138">
        <v>1.99</v>
      </c>
      <c r="O138">
        <v>4.4000000000000004</v>
      </c>
      <c r="P138">
        <v>2.13</v>
      </c>
      <c r="Q138">
        <v>2.5099999999999998</v>
      </c>
      <c r="S138" t="str">
        <f t="shared" si="2"/>
        <v>Low risk</v>
      </c>
    </row>
    <row r="139" spans="1:19" x14ac:dyDescent="0.25">
      <c r="A139" t="s">
        <v>866</v>
      </c>
      <c r="B139" t="s">
        <v>867</v>
      </c>
      <c r="C139">
        <v>2.93</v>
      </c>
      <c r="D139">
        <v>2.41</v>
      </c>
      <c r="E139">
        <v>3.42</v>
      </c>
      <c r="F139">
        <v>3.35</v>
      </c>
      <c r="G139">
        <v>3.51</v>
      </c>
      <c r="H139">
        <v>2.79</v>
      </c>
      <c r="I139">
        <v>1.88</v>
      </c>
      <c r="J139">
        <v>2.65</v>
      </c>
      <c r="K139">
        <v>3.17</v>
      </c>
      <c r="L139">
        <v>4.24</v>
      </c>
      <c r="M139">
        <v>2.27</v>
      </c>
      <c r="N139">
        <v>1.1299999999999999</v>
      </c>
      <c r="O139">
        <v>2</v>
      </c>
      <c r="P139">
        <v>2.68</v>
      </c>
      <c r="Q139">
        <v>2.4</v>
      </c>
      <c r="S139" t="str">
        <f t="shared" si="2"/>
        <v>Medium risk</v>
      </c>
    </row>
    <row r="140" spans="1:19" x14ac:dyDescent="0.25">
      <c r="A140" t="s">
        <v>868</v>
      </c>
      <c r="B140" t="s">
        <v>869</v>
      </c>
      <c r="C140">
        <v>2.5</v>
      </c>
      <c r="D140">
        <v>1.98</v>
      </c>
      <c r="E140">
        <v>1.84</v>
      </c>
      <c r="F140">
        <v>4.1500000000000004</v>
      </c>
      <c r="G140">
        <v>3.27</v>
      </c>
      <c r="H140">
        <v>1.94</v>
      </c>
      <c r="I140">
        <v>1.53</v>
      </c>
      <c r="J140">
        <v>2.2799999999999998</v>
      </c>
      <c r="K140">
        <v>2.27</v>
      </c>
      <c r="L140">
        <v>1.54</v>
      </c>
      <c r="M140">
        <v>2.36</v>
      </c>
      <c r="O140">
        <v>4.33</v>
      </c>
      <c r="P140">
        <v>2.1</v>
      </c>
      <c r="Q140">
        <v>1.66</v>
      </c>
      <c r="S140" t="str">
        <f t="shared" si="2"/>
        <v>Low risk</v>
      </c>
    </row>
    <row r="141" spans="1:19" x14ac:dyDescent="0.25">
      <c r="A141" t="s">
        <v>870</v>
      </c>
      <c r="B141" t="s">
        <v>871</v>
      </c>
      <c r="C141">
        <v>2.89</v>
      </c>
      <c r="D141">
        <v>2.1800000000000002</v>
      </c>
      <c r="E141">
        <v>3</v>
      </c>
      <c r="F141">
        <v>4.2</v>
      </c>
      <c r="G141">
        <v>3.63</v>
      </c>
      <c r="H141">
        <v>1.21</v>
      </c>
      <c r="I141">
        <v>1.1200000000000001</v>
      </c>
      <c r="J141">
        <v>1.1000000000000001</v>
      </c>
      <c r="K141">
        <v>1.56</v>
      </c>
      <c r="L141">
        <v>1</v>
      </c>
      <c r="M141">
        <v>2.81</v>
      </c>
      <c r="O141">
        <v>4.5</v>
      </c>
      <c r="P141">
        <v>2.75</v>
      </c>
      <c r="Q141">
        <v>2.1800000000000002</v>
      </c>
      <c r="S141" t="str">
        <f t="shared" si="2"/>
        <v>Medium risk</v>
      </c>
    </row>
    <row r="142" spans="1:19" x14ac:dyDescent="0.25">
      <c r="A142" t="s">
        <v>872</v>
      </c>
      <c r="B142" t="s">
        <v>873</v>
      </c>
      <c r="C142">
        <v>2.1800000000000002</v>
      </c>
      <c r="D142">
        <v>1.79</v>
      </c>
      <c r="E142">
        <v>1.92</v>
      </c>
      <c r="F142">
        <v>3.19</v>
      </c>
      <c r="G142">
        <v>2.66</v>
      </c>
      <c r="H142">
        <v>1.93</v>
      </c>
      <c r="I142">
        <v>2.4500000000000002</v>
      </c>
      <c r="J142">
        <v>2.2799999999999998</v>
      </c>
      <c r="K142">
        <v>1.05</v>
      </c>
      <c r="L142">
        <v>1.64</v>
      </c>
      <c r="M142">
        <v>2.2999999999999998</v>
      </c>
      <c r="O142">
        <v>2.64</v>
      </c>
      <c r="P142">
        <v>2.11</v>
      </c>
      <c r="Q142">
        <v>2.09</v>
      </c>
      <c r="S142" t="str">
        <f t="shared" si="2"/>
        <v>Low risk</v>
      </c>
    </row>
    <row r="143" spans="1:19" x14ac:dyDescent="0.25">
      <c r="A143" t="s">
        <v>874</v>
      </c>
      <c r="B143" t="s">
        <v>875</v>
      </c>
      <c r="C143">
        <v>3.18</v>
      </c>
      <c r="D143">
        <v>4.08</v>
      </c>
      <c r="E143">
        <v>1.3</v>
      </c>
      <c r="F143">
        <v>4.37</v>
      </c>
      <c r="G143">
        <v>1.27</v>
      </c>
      <c r="H143">
        <v>2.93</v>
      </c>
      <c r="I143">
        <v>2.46</v>
      </c>
      <c r="J143">
        <v>4.4800000000000004</v>
      </c>
      <c r="K143">
        <v>2.44</v>
      </c>
      <c r="L143">
        <v>1.59</v>
      </c>
      <c r="M143">
        <v>2.15</v>
      </c>
      <c r="N143">
        <v>1.03</v>
      </c>
      <c r="O143">
        <v>1.93</v>
      </c>
      <c r="P143">
        <v>2.56</v>
      </c>
      <c r="Q143">
        <v>2.23</v>
      </c>
      <c r="S143" t="str">
        <f t="shared" si="2"/>
        <v>Medium risk</v>
      </c>
    </row>
    <row r="144" spans="1:19" x14ac:dyDescent="0.25">
      <c r="A144" t="s">
        <v>876</v>
      </c>
      <c r="B144" t="s">
        <v>877</v>
      </c>
      <c r="C144">
        <v>3.65</v>
      </c>
      <c r="D144">
        <v>3.86</v>
      </c>
      <c r="E144">
        <v>2.9</v>
      </c>
      <c r="F144">
        <v>4.6399999999999997</v>
      </c>
      <c r="G144">
        <v>2.77</v>
      </c>
      <c r="H144">
        <v>2.16</v>
      </c>
      <c r="I144">
        <v>1.05</v>
      </c>
      <c r="J144">
        <v>3.03</v>
      </c>
      <c r="K144">
        <v>2.27</v>
      </c>
      <c r="L144">
        <v>2.4500000000000002</v>
      </c>
      <c r="M144">
        <v>2.63</v>
      </c>
      <c r="N144">
        <v>1</v>
      </c>
      <c r="O144">
        <v>2.99</v>
      </c>
      <c r="P144">
        <v>2.99</v>
      </c>
      <c r="Q144">
        <v>2.85</v>
      </c>
      <c r="S144" t="str">
        <f t="shared" si="2"/>
        <v>High risk</v>
      </c>
    </row>
    <row r="145" spans="1:19" x14ac:dyDescent="0.25">
      <c r="A145" t="s">
        <v>878</v>
      </c>
      <c r="B145" t="s">
        <v>879</v>
      </c>
      <c r="C145">
        <v>2.61</v>
      </c>
      <c r="D145">
        <v>2.5</v>
      </c>
      <c r="E145">
        <v>2.95</v>
      </c>
      <c r="F145">
        <v>3</v>
      </c>
      <c r="G145">
        <v>2.0499999999999998</v>
      </c>
      <c r="H145">
        <v>1.21</v>
      </c>
      <c r="I145">
        <v>1.2</v>
      </c>
      <c r="J145">
        <v>1.5</v>
      </c>
      <c r="K145">
        <v>1</v>
      </c>
      <c r="L145">
        <v>1</v>
      </c>
      <c r="M145">
        <v>2.97</v>
      </c>
      <c r="N145">
        <v>1</v>
      </c>
      <c r="O145">
        <v>3.5</v>
      </c>
      <c r="P145">
        <v>3.55</v>
      </c>
      <c r="Q145">
        <v>3</v>
      </c>
      <c r="S145" t="str">
        <f t="shared" si="2"/>
        <v>Medium risk</v>
      </c>
    </row>
    <row r="146" spans="1:19" x14ac:dyDescent="0.25">
      <c r="A146" t="s">
        <v>880</v>
      </c>
      <c r="B146" t="s">
        <v>881</v>
      </c>
      <c r="C146">
        <v>2.93</v>
      </c>
      <c r="D146">
        <v>2.4700000000000002</v>
      </c>
      <c r="E146">
        <v>3.13</v>
      </c>
      <c r="F146">
        <v>3.95</v>
      </c>
      <c r="G146">
        <v>2.99</v>
      </c>
      <c r="H146">
        <v>2.62</v>
      </c>
      <c r="I146">
        <v>2.2000000000000002</v>
      </c>
      <c r="J146">
        <v>3</v>
      </c>
      <c r="K146">
        <v>2.52</v>
      </c>
      <c r="L146">
        <v>2.84</v>
      </c>
      <c r="M146">
        <v>1.96</v>
      </c>
      <c r="N146">
        <v>1</v>
      </c>
      <c r="O146">
        <v>3.5</v>
      </c>
      <c r="P146">
        <v>2.36</v>
      </c>
      <c r="Q146">
        <v>1.34</v>
      </c>
      <c r="S146" t="str">
        <f t="shared" si="2"/>
        <v>Medium risk</v>
      </c>
    </row>
    <row r="147" spans="1:19" x14ac:dyDescent="0.25">
      <c r="A147" t="s">
        <v>882</v>
      </c>
      <c r="B147" t="s">
        <v>883</v>
      </c>
      <c r="C147">
        <v>2.52</v>
      </c>
      <c r="D147">
        <v>1.66</v>
      </c>
      <c r="E147">
        <v>3.62</v>
      </c>
      <c r="F147">
        <v>3.01</v>
      </c>
      <c r="G147">
        <v>3.35</v>
      </c>
      <c r="H147">
        <v>2.29</v>
      </c>
      <c r="I147">
        <v>1.61</v>
      </c>
      <c r="J147">
        <v>3.27</v>
      </c>
      <c r="K147">
        <v>2.42</v>
      </c>
      <c r="L147">
        <v>1.45</v>
      </c>
      <c r="M147">
        <v>2.39</v>
      </c>
      <c r="O147">
        <v>3.51</v>
      </c>
      <c r="P147">
        <v>2.65</v>
      </c>
      <c r="Q147">
        <v>1.28</v>
      </c>
      <c r="S147" t="str">
        <f t="shared" si="2"/>
        <v>Low risk</v>
      </c>
    </row>
    <row r="148" spans="1:19" x14ac:dyDescent="0.25">
      <c r="A148" t="s">
        <v>884</v>
      </c>
      <c r="B148" t="s">
        <v>885</v>
      </c>
      <c r="C148">
        <v>2.65</v>
      </c>
      <c r="D148">
        <v>2.8</v>
      </c>
      <c r="E148">
        <v>2.0499999999999998</v>
      </c>
      <c r="G148">
        <v>2.5499999999999998</v>
      </c>
      <c r="O148">
        <v>2.5</v>
      </c>
      <c r="P148">
        <v>2.5499999999999998</v>
      </c>
      <c r="S148" t="str">
        <f t="shared" si="2"/>
        <v>Medium risk</v>
      </c>
    </row>
    <row r="149" spans="1:19" x14ac:dyDescent="0.25">
      <c r="A149" t="s">
        <v>886</v>
      </c>
      <c r="B149" t="s">
        <v>887</v>
      </c>
      <c r="C149">
        <v>2.34</v>
      </c>
      <c r="D149">
        <v>2.06</v>
      </c>
      <c r="E149">
        <v>3.36</v>
      </c>
      <c r="F149">
        <v>2.42</v>
      </c>
      <c r="G149">
        <v>1.79</v>
      </c>
      <c r="H149">
        <v>3.11</v>
      </c>
      <c r="I149">
        <v>2.4500000000000002</v>
      </c>
      <c r="J149">
        <v>3.5</v>
      </c>
      <c r="K149">
        <v>2.2999999999999998</v>
      </c>
      <c r="L149">
        <v>5</v>
      </c>
      <c r="M149">
        <v>2.35</v>
      </c>
      <c r="N149">
        <v>2</v>
      </c>
      <c r="O149">
        <v>3.41</v>
      </c>
      <c r="P149">
        <v>2.1</v>
      </c>
      <c r="Q149">
        <v>2.5</v>
      </c>
      <c r="S149" t="str">
        <f t="shared" si="2"/>
        <v>Low risk</v>
      </c>
    </row>
    <row r="150" spans="1:19" x14ac:dyDescent="0.25">
      <c r="A150" t="s">
        <v>888</v>
      </c>
      <c r="B150" t="s">
        <v>889</v>
      </c>
      <c r="E150">
        <v>2.0499999999999998</v>
      </c>
      <c r="G150">
        <v>1</v>
      </c>
      <c r="N150">
        <v>1</v>
      </c>
      <c r="Q150">
        <v>2.5</v>
      </c>
      <c r="S150" t="str">
        <f t="shared" si="2"/>
        <v/>
      </c>
    </row>
    <row r="151" spans="1:19" x14ac:dyDescent="0.25">
      <c r="A151" t="s">
        <v>890</v>
      </c>
      <c r="B151" t="s">
        <v>891</v>
      </c>
      <c r="C151">
        <v>3.15</v>
      </c>
      <c r="D151">
        <v>2.8</v>
      </c>
      <c r="E151">
        <v>2.9</v>
      </c>
      <c r="F151">
        <v>4.21</v>
      </c>
      <c r="G151">
        <v>3.43</v>
      </c>
      <c r="H151">
        <v>2.84</v>
      </c>
      <c r="I151">
        <v>2.89</v>
      </c>
      <c r="J151">
        <v>3.49</v>
      </c>
      <c r="K151">
        <v>2.93</v>
      </c>
      <c r="L151">
        <v>1.3</v>
      </c>
      <c r="M151">
        <v>2.14</v>
      </c>
      <c r="N151">
        <v>1</v>
      </c>
      <c r="O151">
        <v>3.55</v>
      </c>
      <c r="P151">
        <v>2.56</v>
      </c>
      <c r="Q151">
        <v>1.64</v>
      </c>
      <c r="S151" t="str">
        <f t="shared" si="2"/>
        <v>Medium risk</v>
      </c>
    </row>
    <row r="152" spans="1:19" x14ac:dyDescent="0.25">
      <c r="A152" t="s">
        <v>892</v>
      </c>
      <c r="B152" t="s">
        <v>893</v>
      </c>
      <c r="C152">
        <v>2.91</v>
      </c>
      <c r="D152">
        <v>3.39</v>
      </c>
      <c r="E152">
        <v>2.63</v>
      </c>
      <c r="F152">
        <v>2.82</v>
      </c>
      <c r="G152">
        <v>1.76</v>
      </c>
      <c r="H152">
        <v>2.83</v>
      </c>
      <c r="I152">
        <v>2.64</v>
      </c>
      <c r="J152">
        <v>3.25</v>
      </c>
      <c r="K152">
        <v>1.9</v>
      </c>
      <c r="L152">
        <v>3.9</v>
      </c>
      <c r="M152">
        <v>2.25</v>
      </c>
      <c r="N152">
        <v>1.01</v>
      </c>
      <c r="O152">
        <v>2.0299999999999998</v>
      </c>
      <c r="P152">
        <v>2.52</v>
      </c>
      <c r="Q152">
        <v>2.61</v>
      </c>
      <c r="S152" t="str">
        <f t="shared" si="2"/>
        <v>Medium risk</v>
      </c>
    </row>
    <row r="153" spans="1:19" x14ac:dyDescent="0.25">
      <c r="A153" t="s">
        <v>894</v>
      </c>
      <c r="B153" t="s">
        <v>895</v>
      </c>
      <c r="C153">
        <v>2.3199999999999998</v>
      </c>
      <c r="D153">
        <v>2.04</v>
      </c>
      <c r="E153">
        <v>3.22</v>
      </c>
      <c r="F153">
        <v>2.19</v>
      </c>
      <c r="G153">
        <v>2.17</v>
      </c>
      <c r="H153">
        <v>3.37</v>
      </c>
      <c r="I153">
        <v>2.64</v>
      </c>
      <c r="J153">
        <v>3.98</v>
      </c>
      <c r="K153">
        <v>3.43</v>
      </c>
      <c r="L153">
        <v>3.51</v>
      </c>
      <c r="M153">
        <v>3.46</v>
      </c>
      <c r="N153">
        <v>4.0199999999999996</v>
      </c>
      <c r="O153">
        <v>4.8099999999999996</v>
      </c>
      <c r="P153">
        <v>3.04</v>
      </c>
      <c r="Q153">
        <v>3.27</v>
      </c>
      <c r="S153" t="str">
        <f t="shared" si="2"/>
        <v>Low risk</v>
      </c>
    </row>
    <row r="154" spans="1:19" x14ac:dyDescent="0.25">
      <c r="A154" t="s">
        <v>896</v>
      </c>
      <c r="B154" t="s">
        <v>897</v>
      </c>
      <c r="C154">
        <v>2.6</v>
      </c>
      <c r="D154">
        <v>2.96</v>
      </c>
      <c r="E154">
        <v>1.95</v>
      </c>
      <c r="F154">
        <v>3.11</v>
      </c>
      <c r="G154">
        <v>1.63</v>
      </c>
      <c r="H154">
        <v>2.77</v>
      </c>
      <c r="I154">
        <v>2.06</v>
      </c>
      <c r="J154">
        <v>3.01</v>
      </c>
      <c r="K154">
        <v>2.97</v>
      </c>
      <c r="L154">
        <v>3.4</v>
      </c>
      <c r="M154">
        <v>2.84</v>
      </c>
      <c r="N154">
        <v>2.1</v>
      </c>
      <c r="O154">
        <v>2.79</v>
      </c>
      <c r="P154">
        <v>3.56</v>
      </c>
      <c r="Q154">
        <v>2.2200000000000002</v>
      </c>
      <c r="S154" t="str">
        <f t="shared" si="2"/>
        <v>Low risk</v>
      </c>
    </row>
    <row r="155" spans="1:19" x14ac:dyDescent="0.25">
      <c r="A155" t="s">
        <v>898</v>
      </c>
      <c r="B155" t="s">
        <v>899</v>
      </c>
      <c r="E155">
        <v>3</v>
      </c>
      <c r="G155">
        <v>1.5</v>
      </c>
      <c r="Q155">
        <v>2</v>
      </c>
      <c r="S155" t="str">
        <f t="shared" si="2"/>
        <v/>
      </c>
    </row>
    <row r="156" spans="1:19" x14ac:dyDescent="0.25">
      <c r="A156" t="s">
        <v>900</v>
      </c>
      <c r="B156" t="s">
        <v>901</v>
      </c>
      <c r="C156">
        <v>2.8</v>
      </c>
      <c r="D156">
        <v>2.8</v>
      </c>
      <c r="E156">
        <v>3</v>
      </c>
      <c r="G156">
        <v>2.25</v>
      </c>
      <c r="L156">
        <v>1.2</v>
      </c>
      <c r="M156">
        <v>2.4500000000000002</v>
      </c>
      <c r="O156">
        <v>2.5</v>
      </c>
      <c r="P156">
        <v>2.5499999999999998</v>
      </c>
      <c r="Q156">
        <v>2</v>
      </c>
      <c r="S156" t="str">
        <f t="shared" si="2"/>
        <v>Medium risk</v>
      </c>
    </row>
    <row r="157" spans="1:19" x14ac:dyDescent="0.25">
      <c r="A157" t="s">
        <v>902</v>
      </c>
      <c r="B157" t="s">
        <v>903</v>
      </c>
      <c r="C157">
        <v>3.06</v>
      </c>
      <c r="D157">
        <v>3.91</v>
      </c>
      <c r="E157">
        <v>2.19</v>
      </c>
      <c r="F157">
        <v>3.02</v>
      </c>
      <c r="G157">
        <v>1.38</v>
      </c>
      <c r="H157">
        <v>3.07</v>
      </c>
      <c r="I157">
        <v>1.57</v>
      </c>
      <c r="J157">
        <v>3.25</v>
      </c>
      <c r="K157">
        <v>3.93</v>
      </c>
      <c r="L157">
        <v>4.3</v>
      </c>
      <c r="M157">
        <v>1.31</v>
      </c>
      <c r="N157">
        <v>1</v>
      </c>
      <c r="O157">
        <v>1.52</v>
      </c>
      <c r="P157">
        <v>1.07</v>
      </c>
      <c r="Q157">
        <v>1.75</v>
      </c>
      <c r="S157" t="str">
        <f t="shared" si="2"/>
        <v>Medium risk</v>
      </c>
    </row>
    <row r="158" spans="1:19" x14ac:dyDescent="0.25">
      <c r="A158" t="s">
        <v>904</v>
      </c>
      <c r="B158" t="s">
        <v>905</v>
      </c>
      <c r="C158">
        <v>2.88</v>
      </c>
      <c r="D158">
        <v>2.8</v>
      </c>
      <c r="E158">
        <v>3</v>
      </c>
      <c r="G158">
        <v>2.85</v>
      </c>
      <c r="H158">
        <v>2.88</v>
      </c>
      <c r="I158">
        <v>3.1</v>
      </c>
      <c r="J158">
        <v>2.75</v>
      </c>
      <c r="K158">
        <v>2.7</v>
      </c>
      <c r="M158">
        <v>2.2599999999999998</v>
      </c>
      <c r="O158">
        <v>2.5</v>
      </c>
      <c r="P158">
        <v>2.1</v>
      </c>
      <c r="Q158">
        <v>2</v>
      </c>
      <c r="S158" t="str">
        <f t="shared" si="2"/>
        <v>Medium risk</v>
      </c>
    </row>
    <row r="159" spans="1:19" x14ac:dyDescent="0.25">
      <c r="A159" t="s">
        <v>906</v>
      </c>
      <c r="B159" t="s">
        <v>907</v>
      </c>
      <c r="C159">
        <v>3.39</v>
      </c>
      <c r="D159">
        <v>4.0999999999999996</v>
      </c>
      <c r="E159">
        <v>2.0499999999999998</v>
      </c>
      <c r="G159">
        <v>3.3</v>
      </c>
      <c r="H159">
        <v>1.45</v>
      </c>
      <c r="I159">
        <v>1</v>
      </c>
      <c r="J159">
        <v>2.25</v>
      </c>
      <c r="K159">
        <v>1.3</v>
      </c>
      <c r="L159">
        <v>1</v>
      </c>
      <c r="M159">
        <v>2.64</v>
      </c>
      <c r="N159">
        <v>1</v>
      </c>
      <c r="O159">
        <v>3</v>
      </c>
      <c r="P159">
        <v>2.5499999999999998</v>
      </c>
      <c r="Q159">
        <v>3.5</v>
      </c>
      <c r="S159" t="str">
        <f t="shared" si="2"/>
        <v>Medium risk</v>
      </c>
    </row>
    <row r="160" spans="1:19" x14ac:dyDescent="0.25">
      <c r="A160" t="s">
        <v>908</v>
      </c>
      <c r="B160" t="s">
        <v>909</v>
      </c>
      <c r="S160" t="str">
        <f t="shared" si="2"/>
        <v/>
      </c>
    </row>
    <row r="161" spans="1:19" x14ac:dyDescent="0.25">
      <c r="A161" t="s">
        <v>910</v>
      </c>
      <c r="B161" t="s">
        <v>911</v>
      </c>
      <c r="S161" t="str">
        <f t="shared" si="2"/>
        <v/>
      </c>
    </row>
    <row r="162" spans="1:19" x14ac:dyDescent="0.25">
      <c r="A162" t="s">
        <v>912</v>
      </c>
      <c r="B162" t="s">
        <v>913</v>
      </c>
      <c r="C162">
        <v>2.5499999999999998</v>
      </c>
      <c r="D162">
        <v>1.94</v>
      </c>
      <c r="E162">
        <v>3.56</v>
      </c>
      <c r="F162">
        <v>2.96</v>
      </c>
      <c r="G162">
        <v>2.77</v>
      </c>
      <c r="H162">
        <v>2.2999999999999998</v>
      </c>
      <c r="I162">
        <v>1.01</v>
      </c>
      <c r="J162">
        <v>2.79</v>
      </c>
      <c r="K162">
        <v>2.04</v>
      </c>
      <c r="L162">
        <v>4.3499999999999996</v>
      </c>
      <c r="M162">
        <v>2.77</v>
      </c>
      <c r="N162">
        <v>2.09</v>
      </c>
      <c r="O162">
        <v>3.83</v>
      </c>
      <c r="P162">
        <v>3</v>
      </c>
      <c r="Q162">
        <v>2.4</v>
      </c>
      <c r="S162" t="str">
        <f t="shared" si="2"/>
        <v>Low risk</v>
      </c>
    </row>
    <row r="163" spans="1:19" x14ac:dyDescent="0.25">
      <c r="A163" t="s">
        <v>914</v>
      </c>
      <c r="B163" t="s">
        <v>915</v>
      </c>
      <c r="C163">
        <v>3.3</v>
      </c>
      <c r="D163">
        <v>3.2</v>
      </c>
      <c r="E163">
        <v>3.07</v>
      </c>
      <c r="F163">
        <v>4.3099999999999996</v>
      </c>
      <c r="G163">
        <v>2.75</v>
      </c>
      <c r="H163">
        <v>2.79</v>
      </c>
      <c r="I163">
        <v>2.99</v>
      </c>
      <c r="J163">
        <v>3.24</v>
      </c>
      <c r="K163">
        <v>2.65</v>
      </c>
      <c r="L163">
        <v>1.75</v>
      </c>
      <c r="M163">
        <v>3.22</v>
      </c>
      <c r="N163">
        <v>3.01</v>
      </c>
      <c r="O163">
        <v>2.96</v>
      </c>
      <c r="P163">
        <v>3</v>
      </c>
      <c r="Q163">
        <v>3.73</v>
      </c>
      <c r="S163" t="str">
        <f t="shared" si="2"/>
        <v>Medium risk</v>
      </c>
    </row>
    <row r="164" spans="1:19" x14ac:dyDescent="0.25">
      <c r="A164" t="s">
        <v>916</v>
      </c>
      <c r="B164" t="s">
        <v>917</v>
      </c>
      <c r="C164">
        <v>2.2200000000000002</v>
      </c>
      <c r="D164">
        <v>1.5</v>
      </c>
      <c r="E164">
        <v>3.2</v>
      </c>
      <c r="F164">
        <v>2.89</v>
      </c>
      <c r="G164">
        <v>2.5299999999999998</v>
      </c>
      <c r="H164">
        <v>2.2200000000000002</v>
      </c>
      <c r="I164">
        <v>1.46</v>
      </c>
      <c r="J164">
        <v>2.5099999999999998</v>
      </c>
      <c r="K164">
        <v>2.93</v>
      </c>
      <c r="L164">
        <v>2</v>
      </c>
      <c r="M164">
        <v>3.24</v>
      </c>
      <c r="N164">
        <v>4.99</v>
      </c>
      <c r="O164">
        <v>4.38</v>
      </c>
      <c r="P164">
        <v>2.56</v>
      </c>
      <c r="Q164">
        <v>2.87</v>
      </c>
      <c r="S164" t="str">
        <f t="shared" si="2"/>
        <v>Low risk</v>
      </c>
    </row>
    <row r="165" spans="1:19" x14ac:dyDescent="0.25">
      <c r="A165" t="s">
        <v>918</v>
      </c>
      <c r="B165" t="s">
        <v>919</v>
      </c>
      <c r="C165">
        <v>2.57</v>
      </c>
      <c r="D165">
        <v>2.23</v>
      </c>
      <c r="E165">
        <v>3.38</v>
      </c>
      <c r="F165">
        <v>2.73</v>
      </c>
      <c r="G165">
        <v>2.38</v>
      </c>
      <c r="H165">
        <v>2.37</v>
      </c>
      <c r="I165">
        <v>1.01</v>
      </c>
      <c r="J165">
        <v>3</v>
      </c>
      <c r="K165">
        <v>2.08</v>
      </c>
      <c r="L165">
        <v>4.34</v>
      </c>
      <c r="M165">
        <v>2.97</v>
      </c>
      <c r="N165">
        <v>2.02</v>
      </c>
      <c r="O165">
        <v>3.74</v>
      </c>
      <c r="P165">
        <v>3</v>
      </c>
      <c r="Q165">
        <v>3.16</v>
      </c>
      <c r="S165" t="str">
        <f t="shared" si="2"/>
        <v>Low risk</v>
      </c>
    </row>
    <row r="166" spans="1:19" x14ac:dyDescent="0.25">
      <c r="A166" t="s">
        <v>920</v>
      </c>
      <c r="B166" t="s">
        <v>921</v>
      </c>
      <c r="C166">
        <v>3.02</v>
      </c>
      <c r="D166">
        <v>3.35</v>
      </c>
      <c r="E166">
        <v>2.3199999999999998</v>
      </c>
      <c r="F166">
        <v>3.7</v>
      </c>
      <c r="G166">
        <v>2.02</v>
      </c>
      <c r="H166">
        <v>2.73</v>
      </c>
      <c r="I166">
        <v>2.61</v>
      </c>
      <c r="J166">
        <v>2.5099999999999998</v>
      </c>
      <c r="K166">
        <v>2.5</v>
      </c>
      <c r="L166">
        <v>3.79</v>
      </c>
      <c r="M166">
        <v>2.74</v>
      </c>
      <c r="N166">
        <v>2</v>
      </c>
      <c r="O166">
        <v>1.79</v>
      </c>
      <c r="P166">
        <v>2.99</v>
      </c>
      <c r="Q166">
        <v>3.12</v>
      </c>
      <c r="S166" t="str">
        <f t="shared" si="2"/>
        <v>Medium risk</v>
      </c>
    </row>
    <row r="167" spans="1:19" x14ac:dyDescent="0.25">
      <c r="A167" t="s">
        <v>922</v>
      </c>
      <c r="B167" t="s">
        <v>923</v>
      </c>
      <c r="C167">
        <v>2.1800000000000002</v>
      </c>
      <c r="D167">
        <v>2.2200000000000002</v>
      </c>
      <c r="E167">
        <v>2</v>
      </c>
      <c r="G167">
        <v>1.28</v>
      </c>
      <c r="L167">
        <v>1.2</v>
      </c>
      <c r="M167">
        <v>3.05</v>
      </c>
      <c r="N167">
        <v>3</v>
      </c>
      <c r="O167">
        <v>4</v>
      </c>
      <c r="P167">
        <v>3.55</v>
      </c>
      <c r="Q167">
        <v>2</v>
      </c>
      <c r="S167" t="str">
        <f t="shared" si="2"/>
        <v>Low risk</v>
      </c>
    </row>
    <row r="168" spans="1:19" x14ac:dyDescent="0.25">
      <c r="A168" t="s">
        <v>924</v>
      </c>
      <c r="B168" t="s">
        <v>925</v>
      </c>
      <c r="C168">
        <v>3.17</v>
      </c>
      <c r="D168">
        <v>3.81</v>
      </c>
      <c r="E168">
        <v>2.96</v>
      </c>
      <c r="F168">
        <v>2.98</v>
      </c>
      <c r="G168">
        <v>1.49</v>
      </c>
      <c r="H168">
        <v>2.72</v>
      </c>
      <c r="I168">
        <v>1.81</v>
      </c>
      <c r="J168">
        <v>3.02</v>
      </c>
      <c r="K168">
        <v>2.1800000000000002</v>
      </c>
      <c r="L168">
        <v>4.8600000000000003</v>
      </c>
      <c r="M168">
        <v>2.37</v>
      </c>
      <c r="O168">
        <v>1.26</v>
      </c>
      <c r="P168">
        <v>2.12</v>
      </c>
      <c r="Q168">
        <v>2.8</v>
      </c>
      <c r="S168" t="str">
        <f t="shared" si="2"/>
        <v>Medium risk</v>
      </c>
    </row>
    <row r="169" spans="1:19" x14ac:dyDescent="0.25">
      <c r="A169" t="s">
        <v>926</v>
      </c>
      <c r="B169" t="s">
        <v>927</v>
      </c>
      <c r="E169">
        <v>1.1000000000000001</v>
      </c>
      <c r="G169">
        <v>1</v>
      </c>
      <c r="S169" t="str">
        <f t="shared" si="2"/>
        <v/>
      </c>
    </row>
    <row r="170" spans="1:19" x14ac:dyDescent="0.25">
      <c r="A170" t="s">
        <v>928</v>
      </c>
      <c r="B170" t="s">
        <v>929</v>
      </c>
      <c r="C170">
        <v>2.91</v>
      </c>
      <c r="D170">
        <v>2.81</v>
      </c>
      <c r="E170">
        <v>3.32</v>
      </c>
      <c r="F170">
        <v>2.99</v>
      </c>
      <c r="G170">
        <v>2.6</v>
      </c>
      <c r="H170">
        <v>3.32</v>
      </c>
      <c r="I170">
        <v>2.99</v>
      </c>
      <c r="J170">
        <v>3.5</v>
      </c>
      <c r="K170">
        <v>2.89</v>
      </c>
      <c r="L170">
        <v>4.3600000000000003</v>
      </c>
      <c r="M170">
        <v>3.51</v>
      </c>
      <c r="N170">
        <v>4.99</v>
      </c>
      <c r="O170">
        <v>3.77</v>
      </c>
      <c r="P170">
        <v>2.98</v>
      </c>
      <c r="Q170">
        <v>3.39</v>
      </c>
      <c r="S170" t="str">
        <f t="shared" si="2"/>
        <v>Medium risk</v>
      </c>
    </row>
    <row r="171" spans="1:19" x14ac:dyDescent="0.25">
      <c r="A171" t="s">
        <v>930</v>
      </c>
      <c r="B171" t="s">
        <v>931</v>
      </c>
      <c r="C171">
        <v>2.48</v>
      </c>
      <c r="D171">
        <v>2.06</v>
      </c>
      <c r="E171">
        <v>3.89</v>
      </c>
      <c r="F171">
        <v>2.25</v>
      </c>
      <c r="G171">
        <v>2.1800000000000002</v>
      </c>
      <c r="H171">
        <v>3.18</v>
      </c>
      <c r="I171">
        <v>2.23</v>
      </c>
      <c r="J171">
        <v>3.98</v>
      </c>
      <c r="K171">
        <v>3.15</v>
      </c>
      <c r="L171">
        <v>3.5</v>
      </c>
      <c r="M171">
        <v>2.0499999999999998</v>
      </c>
      <c r="N171">
        <v>1</v>
      </c>
      <c r="O171">
        <v>2.93</v>
      </c>
      <c r="P171">
        <v>2.5499999999999998</v>
      </c>
      <c r="Q171">
        <v>1.57</v>
      </c>
      <c r="S171" t="str">
        <f t="shared" si="2"/>
        <v>Low risk</v>
      </c>
    </row>
    <row r="172" spans="1:19" x14ac:dyDescent="0.25">
      <c r="A172" t="s">
        <v>932</v>
      </c>
      <c r="B172" t="s">
        <v>933</v>
      </c>
      <c r="C172">
        <v>2.94</v>
      </c>
      <c r="D172">
        <v>2.2599999999999998</v>
      </c>
      <c r="E172">
        <v>2.96</v>
      </c>
      <c r="F172">
        <v>5</v>
      </c>
      <c r="G172">
        <v>2.76</v>
      </c>
      <c r="H172">
        <v>1.01</v>
      </c>
      <c r="I172">
        <v>1.02</v>
      </c>
      <c r="J172">
        <v>1.02</v>
      </c>
      <c r="K172">
        <v>1</v>
      </c>
      <c r="L172">
        <v>1</v>
      </c>
      <c r="M172">
        <v>2.76</v>
      </c>
      <c r="N172">
        <v>1</v>
      </c>
      <c r="O172">
        <v>4.5</v>
      </c>
      <c r="P172">
        <v>3.1</v>
      </c>
      <c r="Q172">
        <v>2.59</v>
      </c>
      <c r="S172" t="str">
        <f t="shared" si="2"/>
        <v>Medium risk</v>
      </c>
    </row>
    <row r="173" spans="1:19" x14ac:dyDescent="0.25">
      <c r="A173" t="s">
        <v>934</v>
      </c>
      <c r="B173" t="s">
        <v>935</v>
      </c>
      <c r="C173">
        <v>1.54</v>
      </c>
      <c r="D173">
        <v>1.45</v>
      </c>
      <c r="E173">
        <v>1.62</v>
      </c>
      <c r="F173">
        <v>1.25</v>
      </c>
      <c r="G173">
        <v>2.08</v>
      </c>
      <c r="H173">
        <v>1.21</v>
      </c>
      <c r="I173">
        <v>1.44</v>
      </c>
      <c r="J173">
        <v>1.1599999999999999</v>
      </c>
      <c r="K173">
        <v>1.06</v>
      </c>
      <c r="L173">
        <v>1.1000000000000001</v>
      </c>
      <c r="M173">
        <v>2.12</v>
      </c>
      <c r="N173">
        <v>1.01</v>
      </c>
      <c r="O173">
        <v>1.81</v>
      </c>
      <c r="P173">
        <v>2.1</v>
      </c>
      <c r="Q173">
        <v>2.84</v>
      </c>
      <c r="S173" t="str">
        <f t="shared" si="2"/>
        <v>Very low risk</v>
      </c>
    </row>
    <row r="174" spans="1:19" x14ac:dyDescent="0.25">
      <c r="A174" t="s">
        <v>936</v>
      </c>
      <c r="B174" t="s">
        <v>937</v>
      </c>
      <c r="C174">
        <v>3</v>
      </c>
      <c r="D174">
        <v>2.98</v>
      </c>
      <c r="E174">
        <v>4.1900000000000004</v>
      </c>
      <c r="F174">
        <v>2.63</v>
      </c>
      <c r="G174">
        <v>1.83</v>
      </c>
      <c r="H174">
        <v>3.27</v>
      </c>
      <c r="I174">
        <v>3.58</v>
      </c>
      <c r="J174">
        <v>2.78</v>
      </c>
      <c r="K174">
        <v>3.67</v>
      </c>
      <c r="L174">
        <v>2.97</v>
      </c>
      <c r="M174">
        <v>3.54</v>
      </c>
      <c r="N174">
        <v>4.1100000000000003</v>
      </c>
      <c r="O174">
        <v>3.73</v>
      </c>
      <c r="P174">
        <v>3.68</v>
      </c>
      <c r="Q174">
        <v>2.98</v>
      </c>
      <c r="S174" t="str">
        <f t="shared" si="2"/>
        <v>Medium risk</v>
      </c>
    </row>
    <row r="175" spans="1:19" x14ac:dyDescent="0.25">
      <c r="A175" t="s">
        <v>938</v>
      </c>
      <c r="B175" t="s">
        <v>939</v>
      </c>
      <c r="E175">
        <v>2.0499999999999998</v>
      </c>
      <c r="G175">
        <v>1</v>
      </c>
      <c r="N175">
        <v>1</v>
      </c>
      <c r="Q175">
        <v>2.5</v>
      </c>
      <c r="S175" t="str">
        <f t="shared" si="2"/>
        <v/>
      </c>
    </row>
    <row r="176" spans="1:19" x14ac:dyDescent="0.25">
      <c r="A176" t="s">
        <v>940</v>
      </c>
      <c r="B176" t="s">
        <v>941</v>
      </c>
      <c r="C176">
        <v>1.9</v>
      </c>
      <c r="D176">
        <v>1.75</v>
      </c>
      <c r="E176">
        <v>2.73</v>
      </c>
      <c r="F176">
        <v>1.03</v>
      </c>
      <c r="G176">
        <v>2.31</v>
      </c>
      <c r="H176">
        <v>1.4</v>
      </c>
      <c r="I176">
        <v>1.45</v>
      </c>
      <c r="J176">
        <v>1.25</v>
      </c>
      <c r="K176">
        <v>1.71</v>
      </c>
      <c r="L176">
        <v>1.1000000000000001</v>
      </c>
      <c r="M176">
        <v>2.36</v>
      </c>
      <c r="N176">
        <v>1</v>
      </c>
      <c r="O176">
        <v>4</v>
      </c>
      <c r="P176">
        <v>2</v>
      </c>
      <c r="Q176">
        <v>3.01</v>
      </c>
      <c r="S176" t="str">
        <f t="shared" si="2"/>
        <v>Low risk</v>
      </c>
    </row>
    <row r="177" spans="1:19" x14ac:dyDescent="0.25">
      <c r="A177" t="s">
        <v>942</v>
      </c>
      <c r="B177" t="s">
        <v>943</v>
      </c>
      <c r="C177">
        <v>3.22</v>
      </c>
      <c r="D177">
        <v>3.65</v>
      </c>
      <c r="E177">
        <v>2.94</v>
      </c>
      <c r="F177">
        <v>3.93</v>
      </c>
      <c r="G177">
        <v>1.24</v>
      </c>
      <c r="H177">
        <v>1.87</v>
      </c>
      <c r="I177">
        <v>1.1000000000000001</v>
      </c>
      <c r="J177">
        <v>3.01</v>
      </c>
      <c r="K177">
        <v>1.63</v>
      </c>
      <c r="L177">
        <v>1.55</v>
      </c>
      <c r="M177">
        <v>2.38</v>
      </c>
      <c r="N177">
        <v>1.94</v>
      </c>
      <c r="O177">
        <v>3</v>
      </c>
      <c r="P177">
        <v>2.58</v>
      </c>
      <c r="Q177">
        <v>2.11</v>
      </c>
      <c r="S177" t="str">
        <f t="shared" si="2"/>
        <v>Medium risk</v>
      </c>
    </row>
    <row r="178" spans="1:19" x14ac:dyDescent="0.25">
      <c r="A178" t="s">
        <v>944</v>
      </c>
      <c r="B178" t="s">
        <v>945</v>
      </c>
      <c r="C178">
        <v>2.31</v>
      </c>
      <c r="D178">
        <v>1.89</v>
      </c>
      <c r="E178">
        <v>3.15</v>
      </c>
      <c r="F178">
        <v>2.68</v>
      </c>
      <c r="G178">
        <v>2.11</v>
      </c>
      <c r="H178">
        <v>2.99</v>
      </c>
      <c r="I178">
        <v>2.95</v>
      </c>
      <c r="J178">
        <v>3.22</v>
      </c>
      <c r="K178">
        <v>2.99</v>
      </c>
      <c r="L178">
        <v>2.61</v>
      </c>
      <c r="M178">
        <v>2.36</v>
      </c>
      <c r="N178">
        <v>1.07</v>
      </c>
      <c r="O178">
        <v>3.47</v>
      </c>
      <c r="P178">
        <v>2.58</v>
      </c>
      <c r="Q178">
        <v>2.31</v>
      </c>
      <c r="S178" t="str">
        <f t="shared" si="2"/>
        <v>Low risk</v>
      </c>
    </row>
    <row r="179" spans="1:19" x14ac:dyDescent="0.25">
      <c r="A179" t="s">
        <v>946</v>
      </c>
      <c r="B179" t="s">
        <v>947</v>
      </c>
      <c r="C179">
        <v>2.4900000000000002</v>
      </c>
      <c r="D179">
        <v>2.27</v>
      </c>
      <c r="E179">
        <v>3.6</v>
      </c>
      <c r="F179">
        <v>2.5099999999999998</v>
      </c>
      <c r="G179">
        <v>1.65</v>
      </c>
      <c r="H179">
        <v>2.91</v>
      </c>
      <c r="I179">
        <v>2.42</v>
      </c>
      <c r="J179">
        <v>3.24</v>
      </c>
      <c r="K179">
        <v>3.02</v>
      </c>
      <c r="L179">
        <v>3.04</v>
      </c>
      <c r="M179">
        <v>3.27</v>
      </c>
      <c r="N179">
        <v>3.98</v>
      </c>
      <c r="O179">
        <v>4.1500000000000004</v>
      </c>
      <c r="P179">
        <v>3.03</v>
      </c>
      <c r="Q179">
        <v>2.9</v>
      </c>
      <c r="S179" t="str">
        <f t="shared" si="2"/>
        <v>Low risk</v>
      </c>
    </row>
    <row r="180" spans="1:19" x14ac:dyDescent="0.25">
      <c r="A180" t="s">
        <v>948</v>
      </c>
      <c r="B180" t="s">
        <v>949</v>
      </c>
      <c r="S180" t="str">
        <f t="shared" si="2"/>
        <v/>
      </c>
    </row>
    <row r="181" spans="1:19" x14ac:dyDescent="0.25">
      <c r="A181" t="s">
        <v>950</v>
      </c>
      <c r="B181" t="s">
        <v>951</v>
      </c>
      <c r="C181">
        <v>1.72</v>
      </c>
      <c r="D181">
        <v>1.49</v>
      </c>
      <c r="E181">
        <v>2.33</v>
      </c>
      <c r="F181">
        <v>1.81</v>
      </c>
      <c r="G181">
        <v>1.53</v>
      </c>
      <c r="H181">
        <v>4.05</v>
      </c>
      <c r="I181">
        <v>3.98</v>
      </c>
      <c r="J181">
        <v>3.25</v>
      </c>
      <c r="K181">
        <v>4.53</v>
      </c>
      <c r="L181">
        <v>4.97</v>
      </c>
      <c r="M181">
        <v>3.48</v>
      </c>
      <c r="N181">
        <v>5</v>
      </c>
      <c r="O181">
        <v>4.03</v>
      </c>
      <c r="P181">
        <v>3.01</v>
      </c>
      <c r="Q181">
        <v>3.13</v>
      </c>
      <c r="S181" t="str">
        <f t="shared" si="2"/>
        <v>Very low risk</v>
      </c>
    </row>
    <row r="182" spans="1:19" x14ac:dyDescent="0.25">
      <c r="A182" t="s">
        <v>952</v>
      </c>
      <c r="B182" t="s">
        <v>953</v>
      </c>
      <c r="C182">
        <v>2.5499999999999998</v>
      </c>
      <c r="D182">
        <v>1.92</v>
      </c>
      <c r="E182">
        <v>4.0599999999999996</v>
      </c>
      <c r="F182">
        <v>2.95</v>
      </c>
      <c r="G182">
        <v>2.11</v>
      </c>
      <c r="H182">
        <v>2.19</v>
      </c>
      <c r="I182">
        <v>1.45</v>
      </c>
      <c r="J182">
        <v>2.75</v>
      </c>
      <c r="K182">
        <v>2.19</v>
      </c>
      <c r="L182">
        <v>2.5499999999999998</v>
      </c>
      <c r="M182">
        <v>3.68</v>
      </c>
      <c r="N182">
        <v>4</v>
      </c>
      <c r="O182">
        <v>3.88</v>
      </c>
      <c r="P182">
        <v>3.55</v>
      </c>
      <c r="Q182">
        <v>3.63</v>
      </c>
      <c r="S182" t="str">
        <f t="shared" si="2"/>
        <v>Low risk</v>
      </c>
    </row>
    <row r="183" spans="1:19" x14ac:dyDescent="0.25">
      <c r="A183" t="s">
        <v>954</v>
      </c>
      <c r="B183" t="s">
        <v>955</v>
      </c>
      <c r="C183">
        <v>3.45</v>
      </c>
      <c r="D183">
        <v>3.38</v>
      </c>
      <c r="E183">
        <v>3.59</v>
      </c>
      <c r="F183">
        <v>4.2</v>
      </c>
      <c r="G183">
        <v>2.58</v>
      </c>
      <c r="H183">
        <v>2.93</v>
      </c>
      <c r="I183">
        <v>2.21</v>
      </c>
      <c r="J183">
        <v>3.54</v>
      </c>
      <c r="K183">
        <v>3.05</v>
      </c>
      <c r="L183">
        <v>2.92</v>
      </c>
      <c r="M183">
        <v>3.2</v>
      </c>
      <c r="N183">
        <v>2.37</v>
      </c>
      <c r="O183">
        <v>3.23</v>
      </c>
      <c r="P183">
        <v>3.24</v>
      </c>
      <c r="Q183">
        <v>3.56</v>
      </c>
      <c r="S183" t="str">
        <f t="shared" si="2"/>
        <v>High risk</v>
      </c>
    </row>
    <row r="184" spans="1:19" x14ac:dyDescent="0.25">
      <c r="A184" t="s">
        <v>956</v>
      </c>
      <c r="B184" t="s">
        <v>957</v>
      </c>
      <c r="C184">
        <v>2.73</v>
      </c>
      <c r="D184">
        <v>2.02</v>
      </c>
      <c r="E184">
        <v>2.27</v>
      </c>
      <c r="F184">
        <v>4.72</v>
      </c>
      <c r="G184">
        <v>3.43</v>
      </c>
      <c r="H184">
        <v>1.61</v>
      </c>
      <c r="I184">
        <v>1.36</v>
      </c>
      <c r="J184">
        <v>2.0099999999999998</v>
      </c>
      <c r="K184">
        <v>1.72</v>
      </c>
      <c r="L184">
        <v>1.1000000000000001</v>
      </c>
      <c r="M184">
        <v>3.14</v>
      </c>
      <c r="N184">
        <v>1</v>
      </c>
      <c r="O184">
        <v>4.5</v>
      </c>
      <c r="P184">
        <v>3.54</v>
      </c>
      <c r="Q184">
        <v>3.2</v>
      </c>
      <c r="S184" t="str">
        <f t="shared" si="2"/>
        <v>Medium risk</v>
      </c>
    </row>
    <row r="185" spans="1:19" x14ac:dyDescent="0.25">
      <c r="A185" t="s">
        <v>958</v>
      </c>
      <c r="B185" t="s">
        <v>959</v>
      </c>
      <c r="C185">
        <v>1.69</v>
      </c>
      <c r="D185">
        <v>2</v>
      </c>
      <c r="E185">
        <v>2</v>
      </c>
      <c r="F185">
        <v>1</v>
      </c>
      <c r="G185">
        <v>1</v>
      </c>
      <c r="H185">
        <v>2.36</v>
      </c>
      <c r="J185">
        <v>2</v>
      </c>
      <c r="K185">
        <v>2.7</v>
      </c>
      <c r="L185">
        <v>1.2</v>
      </c>
      <c r="M185">
        <v>3.06</v>
      </c>
      <c r="N185">
        <v>3</v>
      </c>
      <c r="O185">
        <v>1</v>
      </c>
      <c r="P185">
        <v>4</v>
      </c>
      <c r="Q185">
        <v>2.5</v>
      </c>
      <c r="S185" t="str">
        <f t="shared" si="2"/>
        <v>Very low risk</v>
      </c>
    </row>
    <row r="186" spans="1:19" x14ac:dyDescent="0.25">
      <c r="A186" t="s">
        <v>960</v>
      </c>
      <c r="B186" t="s">
        <v>961</v>
      </c>
      <c r="S186" t="str">
        <f t="shared" si="2"/>
        <v/>
      </c>
    </row>
    <row r="187" spans="1:19" x14ac:dyDescent="0.25">
      <c r="A187" t="s">
        <v>962</v>
      </c>
      <c r="B187" t="s">
        <v>963</v>
      </c>
      <c r="C187">
        <v>3.09</v>
      </c>
      <c r="D187">
        <v>2.41</v>
      </c>
      <c r="E187">
        <v>3.91</v>
      </c>
      <c r="F187">
        <v>4</v>
      </c>
      <c r="G187">
        <v>3.19</v>
      </c>
      <c r="L187">
        <v>1.2</v>
      </c>
      <c r="M187">
        <v>3.01</v>
      </c>
      <c r="O187">
        <v>1</v>
      </c>
      <c r="P187">
        <v>3.55</v>
      </c>
      <c r="Q187">
        <v>2.99</v>
      </c>
      <c r="S187" t="str">
        <f t="shared" si="2"/>
        <v>Medium risk</v>
      </c>
    </row>
    <row r="188" spans="1:19" x14ac:dyDescent="0.25">
      <c r="A188" t="s">
        <v>964</v>
      </c>
      <c r="B188" t="s">
        <v>965</v>
      </c>
      <c r="C188">
        <v>4.07</v>
      </c>
      <c r="D188">
        <v>4.63</v>
      </c>
      <c r="E188">
        <v>3.39</v>
      </c>
      <c r="F188">
        <v>4.46</v>
      </c>
      <c r="G188">
        <v>2.61</v>
      </c>
      <c r="L188">
        <v>1.1200000000000001</v>
      </c>
      <c r="M188">
        <v>3.56</v>
      </c>
      <c r="O188">
        <v>2.82</v>
      </c>
      <c r="P188">
        <v>4</v>
      </c>
      <c r="Q188">
        <v>3.51</v>
      </c>
      <c r="S188" t="str">
        <f t="shared" si="2"/>
        <v>High risk</v>
      </c>
    </row>
    <row r="189" spans="1:19" x14ac:dyDescent="0.25">
      <c r="A189" t="s">
        <v>966</v>
      </c>
      <c r="B189" t="s">
        <v>967</v>
      </c>
      <c r="S189" t="str">
        <f t="shared" si="2"/>
        <v/>
      </c>
    </row>
    <row r="190" spans="1:19" x14ac:dyDescent="0.25">
      <c r="A190" t="s">
        <v>968</v>
      </c>
      <c r="B190" t="s">
        <v>969</v>
      </c>
      <c r="C190">
        <v>3.43</v>
      </c>
      <c r="D190">
        <v>4</v>
      </c>
      <c r="E190">
        <v>3</v>
      </c>
      <c r="F190">
        <v>3</v>
      </c>
      <c r="G190">
        <v>2.5499999999999998</v>
      </c>
      <c r="H190">
        <v>1.24</v>
      </c>
      <c r="I190">
        <v>1</v>
      </c>
      <c r="J190">
        <v>1.5</v>
      </c>
      <c r="K190">
        <v>1.3</v>
      </c>
      <c r="L190">
        <v>1.1000000000000001</v>
      </c>
      <c r="M190">
        <v>2.87</v>
      </c>
      <c r="N190">
        <v>1</v>
      </c>
      <c r="P190">
        <v>3.1</v>
      </c>
      <c r="Q190">
        <v>3.5</v>
      </c>
      <c r="S190" t="str">
        <f t="shared" si="2"/>
        <v>High risk</v>
      </c>
    </row>
    <row r="191" spans="1:19" x14ac:dyDescent="0.25">
      <c r="A191" t="s">
        <v>970</v>
      </c>
      <c r="B191" t="s">
        <v>971</v>
      </c>
      <c r="C191">
        <v>3.44</v>
      </c>
      <c r="D191">
        <v>3.36</v>
      </c>
      <c r="E191">
        <v>2.84</v>
      </c>
      <c r="F191">
        <v>3.84</v>
      </c>
      <c r="G191">
        <v>4.12</v>
      </c>
      <c r="H191">
        <v>1.42</v>
      </c>
      <c r="I191">
        <v>1</v>
      </c>
      <c r="J191">
        <v>1.74</v>
      </c>
      <c r="K191">
        <v>1.72</v>
      </c>
      <c r="L191">
        <v>1.1000000000000001</v>
      </c>
      <c r="M191">
        <v>2.4300000000000002</v>
      </c>
      <c r="N191">
        <v>1</v>
      </c>
      <c r="O191">
        <v>3.5</v>
      </c>
      <c r="P191">
        <v>2.57</v>
      </c>
      <c r="Q191">
        <v>2.59</v>
      </c>
      <c r="S191" t="str">
        <f t="shared" si="2"/>
        <v>High risk</v>
      </c>
    </row>
    <row r="192" spans="1:19" x14ac:dyDescent="0.25">
      <c r="A192" t="s">
        <v>972</v>
      </c>
      <c r="B192" t="s">
        <v>973</v>
      </c>
      <c r="E192">
        <v>1.1000000000000001</v>
      </c>
      <c r="G192">
        <v>1.25</v>
      </c>
      <c r="H192">
        <v>2.72</v>
      </c>
      <c r="I192">
        <v>3.65</v>
      </c>
      <c r="J192">
        <v>2.25</v>
      </c>
      <c r="K192">
        <v>2</v>
      </c>
      <c r="N192">
        <v>2</v>
      </c>
      <c r="O192">
        <v>2.5</v>
      </c>
      <c r="S192" t="str">
        <f t="shared" si="2"/>
        <v/>
      </c>
    </row>
    <row r="193" spans="1:19" x14ac:dyDescent="0.25">
      <c r="A193" t="s">
        <v>974</v>
      </c>
      <c r="B193" t="s">
        <v>975</v>
      </c>
      <c r="C193">
        <v>2.69</v>
      </c>
      <c r="D193">
        <v>2.0299999999999998</v>
      </c>
      <c r="E193">
        <v>3.5</v>
      </c>
      <c r="F193">
        <v>3.32</v>
      </c>
      <c r="G193">
        <v>3.09</v>
      </c>
      <c r="H193">
        <v>3.22</v>
      </c>
      <c r="I193">
        <v>3.35</v>
      </c>
      <c r="J193">
        <v>3.45</v>
      </c>
      <c r="K193">
        <v>3.65</v>
      </c>
      <c r="L193">
        <v>1.8</v>
      </c>
      <c r="M193">
        <v>2.9</v>
      </c>
      <c r="N193">
        <v>2.09</v>
      </c>
      <c r="O193">
        <v>4.62</v>
      </c>
      <c r="P193">
        <v>2.73</v>
      </c>
      <c r="Q193">
        <v>2.93</v>
      </c>
      <c r="S193" t="str">
        <f t="shared" si="2"/>
        <v>Medium risk</v>
      </c>
    </row>
    <row r="194" spans="1:19" x14ac:dyDescent="0.25">
      <c r="A194" t="s">
        <v>976</v>
      </c>
      <c r="B194" t="s">
        <v>977</v>
      </c>
      <c r="C194">
        <v>3.32</v>
      </c>
      <c r="D194">
        <v>4.4800000000000004</v>
      </c>
      <c r="E194">
        <v>1.51</v>
      </c>
      <c r="F194">
        <v>4</v>
      </c>
      <c r="G194">
        <v>1</v>
      </c>
      <c r="H194">
        <v>2.21</v>
      </c>
      <c r="I194">
        <v>2.97</v>
      </c>
      <c r="J194">
        <v>2.5299999999999998</v>
      </c>
      <c r="K194">
        <v>1.65</v>
      </c>
      <c r="L194">
        <v>1.01</v>
      </c>
      <c r="M194">
        <v>2.67</v>
      </c>
      <c r="N194">
        <v>1</v>
      </c>
      <c r="O194">
        <v>3</v>
      </c>
      <c r="P194">
        <v>3.04</v>
      </c>
      <c r="Q194">
        <v>2.91</v>
      </c>
      <c r="S194" t="str">
        <f t="shared" si="2"/>
        <v>Medium risk</v>
      </c>
    </row>
    <row r="195" spans="1:19" x14ac:dyDescent="0.25">
      <c r="A195" t="s">
        <v>978</v>
      </c>
      <c r="B195" t="s">
        <v>979</v>
      </c>
      <c r="S195" t="str">
        <f t="shared" si="2"/>
        <v/>
      </c>
    </row>
    <row r="196" spans="1:19" x14ac:dyDescent="0.25">
      <c r="A196" t="s">
        <v>980</v>
      </c>
      <c r="B196" t="s">
        <v>981</v>
      </c>
      <c r="C196">
        <v>3.02</v>
      </c>
      <c r="D196">
        <v>2.15</v>
      </c>
      <c r="E196">
        <v>3.67</v>
      </c>
      <c r="F196">
        <v>4.37</v>
      </c>
      <c r="G196">
        <v>3.51</v>
      </c>
      <c r="H196">
        <v>1.57</v>
      </c>
      <c r="I196">
        <v>1.07</v>
      </c>
      <c r="J196">
        <v>2.04</v>
      </c>
      <c r="K196">
        <v>1.35</v>
      </c>
      <c r="L196">
        <v>2.0099999999999998</v>
      </c>
      <c r="M196">
        <v>2.94</v>
      </c>
      <c r="N196">
        <v>1</v>
      </c>
      <c r="O196">
        <v>3.5</v>
      </c>
      <c r="P196">
        <v>3.53</v>
      </c>
      <c r="Q196">
        <v>2.94</v>
      </c>
      <c r="S196" t="str">
        <f t="shared" si="2"/>
        <v>Medium risk</v>
      </c>
    </row>
    <row r="197" spans="1:19" x14ac:dyDescent="0.25">
      <c r="A197" t="s">
        <v>982</v>
      </c>
      <c r="B197" t="s">
        <v>983</v>
      </c>
      <c r="C197">
        <v>2.84</v>
      </c>
      <c r="D197">
        <v>1.83</v>
      </c>
      <c r="E197">
        <v>3.28</v>
      </c>
      <c r="F197">
        <v>4.58</v>
      </c>
      <c r="G197">
        <v>3.61</v>
      </c>
      <c r="H197">
        <v>2.39</v>
      </c>
      <c r="I197">
        <v>2.39</v>
      </c>
      <c r="J197">
        <v>2.92</v>
      </c>
      <c r="K197">
        <v>2.36</v>
      </c>
      <c r="L197">
        <v>1.36</v>
      </c>
      <c r="M197">
        <v>2.99</v>
      </c>
      <c r="O197">
        <v>3.5</v>
      </c>
      <c r="P197">
        <v>3.04</v>
      </c>
      <c r="Q197">
        <v>2.74</v>
      </c>
      <c r="S197" t="str">
        <f t="shared" ref="S197:S254" si="3">IF(COUNTBLANK(C197)=1,"",IF(C197&lt;=1.8,"Very low risk",
IF(C197&lt;=2.6,"Low risk",
IF(C197&lt;=3.4,"Medium risk",
IF(C197&lt;=4.2,"High risk",
IF(C197&lt;=5,"Very high risk",""))))))</f>
        <v>Medium risk</v>
      </c>
    </row>
    <row r="198" spans="1:19" x14ac:dyDescent="0.25">
      <c r="A198" t="s">
        <v>984</v>
      </c>
      <c r="B198" t="s">
        <v>985</v>
      </c>
      <c r="C198">
        <v>1.78</v>
      </c>
      <c r="D198">
        <v>1.75</v>
      </c>
      <c r="E198">
        <v>2.04</v>
      </c>
      <c r="F198">
        <v>1.54</v>
      </c>
      <c r="G198">
        <v>1.83</v>
      </c>
      <c r="H198">
        <v>1.96</v>
      </c>
      <c r="I198">
        <v>1.01</v>
      </c>
      <c r="J198">
        <v>3.5</v>
      </c>
      <c r="K198">
        <v>1.29</v>
      </c>
      <c r="L198">
        <v>1.9</v>
      </c>
      <c r="M198">
        <v>3.06</v>
      </c>
      <c r="N198">
        <v>3.99</v>
      </c>
      <c r="O198">
        <v>2.54</v>
      </c>
      <c r="P198">
        <v>2.5499999999999998</v>
      </c>
      <c r="Q198">
        <v>3.5</v>
      </c>
      <c r="S198" t="str">
        <f t="shared" si="3"/>
        <v>Very low risk</v>
      </c>
    </row>
    <row r="199" spans="1:19" x14ac:dyDescent="0.25">
      <c r="A199" t="s">
        <v>986</v>
      </c>
      <c r="B199" t="s">
        <v>987</v>
      </c>
      <c r="C199">
        <v>2.75</v>
      </c>
      <c r="D199">
        <v>2</v>
      </c>
      <c r="E199">
        <v>4.03</v>
      </c>
      <c r="F199">
        <v>3</v>
      </c>
      <c r="G199">
        <v>3.22</v>
      </c>
      <c r="H199">
        <v>2.44</v>
      </c>
      <c r="I199">
        <v>1.7</v>
      </c>
      <c r="J199">
        <v>3.05</v>
      </c>
      <c r="K199">
        <v>1.74</v>
      </c>
      <c r="L199">
        <v>3.87</v>
      </c>
      <c r="M199">
        <v>2.72</v>
      </c>
      <c r="N199">
        <v>1.1599999999999999</v>
      </c>
      <c r="O199">
        <v>4.9800000000000004</v>
      </c>
      <c r="P199">
        <v>2.62</v>
      </c>
      <c r="Q199">
        <v>2.88</v>
      </c>
      <c r="S199" t="str">
        <f t="shared" si="3"/>
        <v>Medium risk</v>
      </c>
    </row>
    <row r="200" spans="1:19" x14ac:dyDescent="0.25">
      <c r="A200" t="s">
        <v>988</v>
      </c>
      <c r="B200" t="s">
        <v>989</v>
      </c>
      <c r="C200">
        <v>3.26</v>
      </c>
      <c r="D200">
        <v>3.8</v>
      </c>
      <c r="E200">
        <v>2.44</v>
      </c>
      <c r="F200">
        <v>4.12</v>
      </c>
      <c r="G200">
        <v>1.49</v>
      </c>
      <c r="H200">
        <v>2.83</v>
      </c>
      <c r="I200">
        <v>3.86</v>
      </c>
      <c r="J200">
        <v>3.02</v>
      </c>
      <c r="K200">
        <v>2.31</v>
      </c>
      <c r="L200">
        <v>1.23</v>
      </c>
      <c r="M200">
        <v>2.9</v>
      </c>
      <c r="N200">
        <v>1</v>
      </c>
      <c r="O200">
        <v>3</v>
      </c>
      <c r="P200">
        <v>3.53</v>
      </c>
      <c r="Q200">
        <v>2.96</v>
      </c>
      <c r="S200" t="str">
        <f t="shared" si="3"/>
        <v>Medium risk</v>
      </c>
    </row>
    <row r="201" spans="1:19" x14ac:dyDescent="0.25">
      <c r="A201" t="s">
        <v>990</v>
      </c>
      <c r="B201" t="s">
        <v>991</v>
      </c>
      <c r="C201">
        <v>1.98</v>
      </c>
      <c r="D201">
        <v>1.6</v>
      </c>
      <c r="E201">
        <v>2.21</v>
      </c>
      <c r="G201">
        <v>1.76</v>
      </c>
      <c r="H201">
        <v>3.31</v>
      </c>
      <c r="I201">
        <v>3.55</v>
      </c>
      <c r="J201">
        <v>2.75</v>
      </c>
      <c r="K201">
        <v>3</v>
      </c>
      <c r="L201">
        <v>4.45</v>
      </c>
      <c r="M201">
        <v>2.09</v>
      </c>
      <c r="N201">
        <v>1</v>
      </c>
      <c r="O201">
        <v>2.52</v>
      </c>
      <c r="P201">
        <v>2.1</v>
      </c>
      <c r="Q201">
        <v>2.5</v>
      </c>
      <c r="S201" t="str">
        <f t="shared" si="3"/>
        <v>Low risk</v>
      </c>
    </row>
    <row r="202" spans="1:19" x14ac:dyDescent="0.25">
      <c r="A202" t="s">
        <v>992</v>
      </c>
      <c r="B202" t="s">
        <v>993</v>
      </c>
      <c r="E202">
        <v>1.1000000000000001</v>
      </c>
      <c r="G202">
        <v>1.03</v>
      </c>
      <c r="H202">
        <v>2.06</v>
      </c>
      <c r="I202">
        <v>2.61</v>
      </c>
      <c r="J202">
        <v>1.64</v>
      </c>
      <c r="K202">
        <v>1.79</v>
      </c>
      <c r="L202">
        <v>2.2200000000000002</v>
      </c>
      <c r="P202">
        <v>2.61</v>
      </c>
      <c r="Q202">
        <v>2.14</v>
      </c>
      <c r="S202" t="str">
        <f t="shared" si="3"/>
        <v/>
      </c>
    </row>
    <row r="203" spans="1:19" x14ac:dyDescent="0.25">
      <c r="A203" t="s">
        <v>994</v>
      </c>
      <c r="B203" t="s">
        <v>995</v>
      </c>
      <c r="C203">
        <v>3.3</v>
      </c>
      <c r="D203">
        <v>3.82</v>
      </c>
      <c r="E203">
        <v>3.03</v>
      </c>
      <c r="F203">
        <v>3.25</v>
      </c>
      <c r="G203">
        <v>1.9</v>
      </c>
      <c r="H203">
        <v>3.32</v>
      </c>
      <c r="I203">
        <v>3</v>
      </c>
      <c r="J203">
        <v>4.25</v>
      </c>
      <c r="K203">
        <v>1.94</v>
      </c>
      <c r="L203">
        <v>4.3899999999999997</v>
      </c>
      <c r="M203">
        <v>3.27</v>
      </c>
      <c r="N203">
        <v>3.93</v>
      </c>
      <c r="O203">
        <v>2.72</v>
      </c>
      <c r="P203">
        <v>3.55</v>
      </c>
      <c r="Q203">
        <v>2.73</v>
      </c>
      <c r="S203" t="str">
        <f t="shared" si="3"/>
        <v>Medium risk</v>
      </c>
    </row>
    <row r="204" spans="1:19" x14ac:dyDescent="0.25">
      <c r="A204" t="s">
        <v>996</v>
      </c>
      <c r="B204" t="s">
        <v>997</v>
      </c>
      <c r="C204">
        <v>1.74</v>
      </c>
      <c r="D204">
        <v>1.5</v>
      </c>
      <c r="E204">
        <v>1.47</v>
      </c>
      <c r="F204">
        <v>1.7</v>
      </c>
      <c r="G204">
        <v>2.98</v>
      </c>
      <c r="H204">
        <v>1.03</v>
      </c>
      <c r="I204">
        <v>1.1000000000000001</v>
      </c>
      <c r="J204">
        <v>1</v>
      </c>
      <c r="K204">
        <v>1</v>
      </c>
      <c r="L204">
        <v>1</v>
      </c>
      <c r="M204">
        <v>1.93</v>
      </c>
      <c r="N204">
        <v>1</v>
      </c>
      <c r="O204">
        <v>2.2200000000000002</v>
      </c>
      <c r="P204">
        <v>2.1</v>
      </c>
      <c r="Q204">
        <v>2.08</v>
      </c>
      <c r="S204" t="str">
        <f t="shared" si="3"/>
        <v>Very low risk</v>
      </c>
    </row>
    <row r="205" spans="1:19" x14ac:dyDescent="0.25">
      <c r="A205" t="s">
        <v>998</v>
      </c>
      <c r="B205" t="s">
        <v>999</v>
      </c>
      <c r="C205">
        <v>2.75</v>
      </c>
      <c r="D205">
        <v>2</v>
      </c>
      <c r="E205">
        <v>3.9</v>
      </c>
      <c r="F205">
        <v>3</v>
      </c>
      <c r="G205">
        <v>3.4</v>
      </c>
      <c r="H205">
        <v>2.16</v>
      </c>
      <c r="I205">
        <v>1.45</v>
      </c>
      <c r="J205">
        <v>2.5</v>
      </c>
      <c r="K205">
        <v>2.71</v>
      </c>
      <c r="L205">
        <v>2</v>
      </c>
      <c r="M205">
        <v>3.29</v>
      </c>
      <c r="N205">
        <v>5</v>
      </c>
      <c r="O205">
        <v>4.5</v>
      </c>
      <c r="P205">
        <v>2.5499999999999998</v>
      </c>
      <c r="Q205">
        <v>3</v>
      </c>
      <c r="S205" t="str">
        <f t="shared" si="3"/>
        <v>Medium risk</v>
      </c>
    </row>
    <row r="206" spans="1:19" x14ac:dyDescent="0.25">
      <c r="A206" t="s">
        <v>1000</v>
      </c>
      <c r="B206" t="s">
        <v>1001</v>
      </c>
      <c r="S206" t="str">
        <f t="shared" si="3"/>
        <v/>
      </c>
    </row>
    <row r="207" spans="1:19" x14ac:dyDescent="0.25">
      <c r="A207" t="s">
        <v>1002</v>
      </c>
      <c r="B207" t="s">
        <v>1003</v>
      </c>
      <c r="C207">
        <v>2.39</v>
      </c>
      <c r="D207">
        <v>1.52</v>
      </c>
      <c r="E207">
        <v>2.37</v>
      </c>
      <c r="F207">
        <v>4.12</v>
      </c>
      <c r="G207">
        <v>3.33</v>
      </c>
      <c r="H207">
        <v>1.22</v>
      </c>
      <c r="I207">
        <v>1</v>
      </c>
      <c r="J207">
        <v>1.53</v>
      </c>
      <c r="K207">
        <v>1.23</v>
      </c>
      <c r="L207">
        <v>1.01</v>
      </c>
      <c r="M207">
        <v>2.31</v>
      </c>
      <c r="N207">
        <v>1</v>
      </c>
      <c r="O207">
        <v>3.71</v>
      </c>
      <c r="P207">
        <v>2.62</v>
      </c>
      <c r="Q207">
        <v>2.0499999999999998</v>
      </c>
      <c r="S207" t="str">
        <f t="shared" si="3"/>
        <v>Low risk</v>
      </c>
    </row>
    <row r="208" spans="1:19" x14ac:dyDescent="0.25">
      <c r="A208" t="s">
        <v>1004</v>
      </c>
      <c r="B208" t="s">
        <v>1005</v>
      </c>
      <c r="C208">
        <v>3.04</v>
      </c>
      <c r="D208">
        <v>2.04</v>
      </c>
      <c r="E208">
        <v>3.53</v>
      </c>
      <c r="F208">
        <v>4.9000000000000004</v>
      </c>
      <c r="G208">
        <v>3.56</v>
      </c>
      <c r="H208">
        <v>2.09</v>
      </c>
      <c r="I208">
        <v>1.94</v>
      </c>
      <c r="J208">
        <v>2.25</v>
      </c>
      <c r="K208">
        <v>2.6</v>
      </c>
      <c r="L208">
        <v>1.19</v>
      </c>
      <c r="M208">
        <v>2.78</v>
      </c>
      <c r="N208">
        <v>1</v>
      </c>
      <c r="O208">
        <v>3.85</v>
      </c>
      <c r="P208">
        <v>3.55</v>
      </c>
      <c r="Q208">
        <v>2.2400000000000002</v>
      </c>
      <c r="S208" t="str">
        <f t="shared" si="3"/>
        <v>Medium risk</v>
      </c>
    </row>
    <row r="209" spans="1:19" x14ac:dyDescent="0.25">
      <c r="A209" t="s">
        <v>1006</v>
      </c>
      <c r="B209" t="s">
        <v>1007</v>
      </c>
      <c r="C209">
        <v>2.29</v>
      </c>
      <c r="D209">
        <v>1.99</v>
      </c>
      <c r="E209">
        <v>2.62</v>
      </c>
      <c r="F209">
        <v>2.84</v>
      </c>
      <c r="G209">
        <v>2.23</v>
      </c>
      <c r="H209">
        <v>3.37</v>
      </c>
      <c r="I209">
        <v>2.78</v>
      </c>
      <c r="J209">
        <v>3.1</v>
      </c>
      <c r="K209">
        <v>3.75</v>
      </c>
      <c r="L209">
        <v>4.45</v>
      </c>
      <c r="M209">
        <v>2.73</v>
      </c>
      <c r="N209">
        <v>1.03</v>
      </c>
      <c r="O209">
        <v>4.3099999999999996</v>
      </c>
      <c r="P209">
        <v>3.03</v>
      </c>
      <c r="Q209">
        <v>2.64</v>
      </c>
      <c r="S209" t="str">
        <f t="shared" si="3"/>
        <v>Low risk</v>
      </c>
    </row>
    <row r="210" spans="1:19" x14ac:dyDescent="0.25">
      <c r="A210" t="s">
        <v>1008</v>
      </c>
      <c r="B210" t="s">
        <v>1009</v>
      </c>
      <c r="C210">
        <v>3.31</v>
      </c>
      <c r="D210">
        <v>3.1</v>
      </c>
      <c r="E210">
        <v>2.95</v>
      </c>
      <c r="F210">
        <v>5</v>
      </c>
      <c r="G210">
        <v>2.5</v>
      </c>
      <c r="H210">
        <v>1.56</v>
      </c>
      <c r="I210">
        <v>1</v>
      </c>
      <c r="J210">
        <v>2</v>
      </c>
      <c r="K210">
        <v>2</v>
      </c>
      <c r="L210">
        <v>1.1000000000000001</v>
      </c>
      <c r="M210">
        <v>3.34</v>
      </c>
      <c r="N210">
        <v>2</v>
      </c>
      <c r="O210">
        <v>4</v>
      </c>
      <c r="P210">
        <v>3.55</v>
      </c>
      <c r="Q210">
        <v>3.5</v>
      </c>
      <c r="S210" t="str">
        <f t="shared" si="3"/>
        <v>Medium risk</v>
      </c>
    </row>
    <row r="211" spans="1:19" x14ac:dyDescent="0.25">
      <c r="A211" t="s">
        <v>1010</v>
      </c>
      <c r="B211" t="s">
        <v>1011</v>
      </c>
      <c r="C211">
        <v>3</v>
      </c>
      <c r="D211">
        <v>3.37</v>
      </c>
      <c r="E211">
        <v>2.65</v>
      </c>
      <c r="F211">
        <v>3.09</v>
      </c>
      <c r="G211">
        <v>2.08</v>
      </c>
      <c r="H211">
        <v>2.8</v>
      </c>
      <c r="I211">
        <v>2.87</v>
      </c>
      <c r="J211">
        <v>2.57</v>
      </c>
      <c r="K211">
        <v>2.31</v>
      </c>
      <c r="L211">
        <v>3.93</v>
      </c>
      <c r="M211">
        <v>2.37</v>
      </c>
      <c r="N211">
        <v>1</v>
      </c>
      <c r="O211">
        <v>3.5</v>
      </c>
      <c r="P211">
        <v>2.4900000000000002</v>
      </c>
      <c r="Q211">
        <v>2.52</v>
      </c>
      <c r="S211" t="str">
        <f t="shared" si="3"/>
        <v>Medium risk</v>
      </c>
    </row>
    <row r="212" spans="1:19" x14ac:dyDescent="0.25">
      <c r="A212" t="s">
        <v>1012</v>
      </c>
      <c r="B212" t="s">
        <v>1013</v>
      </c>
      <c r="C212">
        <v>3.21</v>
      </c>
      <c r="D212">
        <v>3.6</v>
      </c>
      <c r="E212">
        <v>3.37</v>
      </c>
      <c r="F212">
        <v>3.21</v>
      </c>
      <c r="G212">
        <v>1.65</v>
      </c>
      <c r="H212">
        <v>4.29</v>
      </c>
      <c r="I212">
        <v>3.96</v>
      </c>
      <c r="J212">
        <v>4.4800000000000004</v>
      </c>
      <c r="K212">
        <v>4.1100000000000003</v>
      </c>
      <c r="L212">
        <v>4.8899999999999997</v>
      </c>
      <c r="M212">
        <v>2.69</v>
      </c>
      <c r="N212">
        <v>1.08</v>
      </c>
      <c r="O212">
        <v>3.03</v>
      </c>
      <c r="P212">
        <v>3.99</v>
      </c>
      <c r="Q212">
        <v>1.55</v>
      </c>
      <c r="S212" t="str">
        <f t="shared" si="3"/>
        <v>Medium risk</v>
      </c>
    </row>
    <row r="213" spans="1:19" x14ac:dyDescent="0.25">
      <c r="A213" t="s">
        <v>1014</v>
      </c>
      <c r="B213" t="s">
        <v>1015</v>
      </c>
      <c r="C213">
        <v>1.65</v>
      </c>
      <c r="D213">
        <v>1.51</v>
      </c>
      <c r="E213">
        <v>2.1800000000000002</v>
      </c>
      <c r="F213">
        <v>1.57</v>
      </c>
      <c r="G213">
        <v>1.45</v>
      </c>
      <c r="H213">
        <v>3.26</v>
      </c>
      <c r="I213">
        <v>3.98</v>
      </c>
      <c r="J213">
        <v>3.24</v>
      </c>
      <c r="K213">
        <v>3.04</v>
      </c>
      <c r="L213">
        <v>2.2000000000000002</v>
      </c>
      <c r="M213">
        <v>2.56</v>
      </c>
      <c r="N213">
        <v>1</v>
      </c>
      <c r="O213">
        <v>4.9800000000000004</v>
      </c>
      <c r="P213">
        <v>3.1</v>
      </c>
      <c r="Q213">
        <v>1.72</v>
      </c>
      <c r="S213" t="str">
        <f t="shared" si="3"/>
        <v>Very low risk</v>
      </c>
    </row>
    <row r="214" spans="1:19" x14ac:dyDescent="0.25">
      <c r="A214" t="s">
        <v>1016</v>
      </c>
      <c r="B214" t="s">
        <v>1017</v>
      </c>
      <c r="C214">
        <v>2.96</v>
      </c>
      <c r="D214">
        <v>3.14</v>
      </c>
      <c r="E214">
        <v>3.49</v>
      </c>
      <c r="F214">
        <v>2.67</v>
      </c>
      <c r="G214">
        <v>1.92</v>
      </c>
      <c r="H214">
        <v>3.69</v>
      </c>
      <c r="I214">
        <v>3.09</v>
      </c>
      <c r="J214">
        <v>4.01</v>
      </c>
      <c r="K214">
        <v>3.31</v>
      </c>
      <c r="L214">
        <v>4.88</v>
      </c>
      <c r="M214">
        <v>3.51</v>
      </c>
      <c r="O214">
        <v>3.98</v>
      </c>
      <c r="P214">
        <v>3.55</v>
      </c>
      <c r="Q214">
        <v>3.54</v>
      </c>
      <c r="S214" t="str">
        <f t="shared" si="3"/>
        <v>Medium risk</v>
      </c>
    </row>
    <row r="215" spans="1:19" x14ac:dyDescent="0.25">
      <c r="A215" t="s">
        <v>1018</v>
      </c>
      <c r="B215" t="s">
        <v>1019</v>
      </c>
      <c r="C215">
        <v>2.2200000000000002</v>
      </c>
      <c r="D215">
        <v>2.6</v>
      </c>
      <c r="E215">
        <v>1.1000000000000001</v>
      </c>
      <c r="G215">
        <v>1.55</v>
      </c>
      <c r="H215">
        <v>3.67</v>
      </c>
      <c r="I215">
        <v>2.4500000000000002</v>
      </c>
      <c r="J215">
        <v>4.75</v>
      </c>
      <c r="K215">
        <v>4.25</v>
      </c>
      <c r="M215">
        <v>2.5099999999999998</v>
      </c>
      <c r="N215">
        <v>2</v>
      </c>
      <c r="O215">
        <v>4.5</v>
      </c>
      <c r="P215">
        <v>2.5499999999999998</v>
      </c>
      <c r="Q215">
        <v>2</v>
      </c>
      <c r="S215" t="str">
        <f t="shared" si="3"/>
        <v>Low risk</v>
      </c>
    </row>
    <row r="216" spans="1:19" x14ac:dyDescent="0.25">
      <c r="A216" t="s">
        <v>1020</v>
      </c>
      <c r="B216" t="s">
        <v>1021</v>
      </c>
      <c r="C216">
        <v>2.87</v>
      </c>
      <c r="D216">
        <v>2.23</v>
      </c>
      <c r="E216">
        <v>3.9</v>
      </c>
      <c r="F216">
        <v>3.69</v>
      </c>
      <c r="G216">
        <v>2.62</v>
      </c>
      <c r="H216">
        <v>3.28</v>
      </c>
      <c r="I216">
        <v>3.6</v>
      </c>
      <c r="J216">
        <v>3.52</v>
      </c>
      <c r="K216">
        <v>3.21</v>
      </c>
      <c r="L216">
        <v>2.27</v>
      </c>
      <c r="M216">
        <v>2.5299999999999998</v>
      </c>
      <c r="O216">
        <v>3</v>
      </c>
      <c r="P216">
        <v>2.15</v>
      </c>
      <c r="Q216">
        <v>2.64</v>
      </c>
      <c r="S216" t="str">
        <f t="shared" si="3"/>
        <v>Medium risk</v>
      </c>
    </row>
    <row r="217" spans="1:19" x14ac:dyDescent="0.25">
      <c r="A217" t="s">
        <v>1022</v>
      </c>
      <c r="B217" t="s">
        <v>1023</v>
      </c>
      <c r="C217">
        <v>2.65</v>
      </c>
      <c r="D217">
        <v>2.8</v>
      </c>
      <c r="E217">
        <v>2.0499999999999998</v>
      </c>
      <c r="G217">
        <v>2.5499999999999998</v>
      </c>
      <c r="O217">
        <v>2.5</v>
      </c>
      <c r="P217">
        <v>2.5499999999999998</v>
      </c>
      <c r="S217" t="str">
        <f t="shared" si="3"/>
        <v>Medium risk</v>
      </c>
    </row>
    <row r="218" spans="1:19" x14ac:dyDescent="0.25">
      <c r="A218" t="s">
        <v>1024</v>
      </c>
      <c r="B218" t="s">
        <v>1025</v>
      </c>
      <c r="C218">
        <v>3.6</v>
      </c>
      <c r="D218">
        <v>3.98</v>
      </c>
      <c r="E218">
        <v>2.2599999999999998</v>
      </c>
      <c r="F218">
        <v>4.92</v>
      </c>
      <c r="G218">
        <v>2.61</v>
      </c>
      <c r="H218">
        <v>2.99</v>
      </c>
      <c r="I218">
        <v>1.48</v>
      </c>
      <c r="J218">
        <v>4.84</v>
      </c>
      <c r="K218">
        <v>2.91</v>
      </c>
      <c r="L218">
        <v>2.4300000000000002</v>
      </c>
      <c r="M218">
        <v>2.5099999999999998</v>
      </c>
      <c r="O218">
        <v>3.06</v>
      </c>
      <c r="P218">
        <v>2.0499999999999998</v>
      </c>
      <c r="Q218">
        <v>2.69</v>
      </c>
      <c r="S218" t="str">
        <f t="shared" si="3"/>
        <v>High risk</v>
      </c>
    </row>
    <row r="219" spans="1:19" x14ac:dyDescent="0.25">
      <c r="A219" t="s">
        <v>1026</v>
      </c>
      <c r="B219" t="s">
        <v>1027</v>
      </c>
      <c r="C219">
        <v>3.12</v>
      </c>
      <c r="D219">
        <v>2.5499999999999998</v>
      </c>
      <c r="E219">
        <v>3.66</v>
      </c>
      <c r="F219">
        <v>3.49</v>
      </c>
      <c r="G219">
        <v>3.92</v>
      </c>
      <c r="H219">
        <v>2.21</v>
      </c>
      <c r="I219">
        <v>1.03</v>
      </c>
      <c r="J219">
        <v>2.98</v>
      </c>
      <c r="K219">
        <v>1.89</v>
      </c>
      <c r="L219">
        <v>3.58</v>
      </c>
      <c r="M219">
        <v>2.54</v>
      </c>
      <c r="N219">
        <v>1.37</v>
      </c>
      <c r="O219">
        <v>3.05</v>
      </c>
      <c r="P219">
        <v>2.9</v>
      </c>
      <c r="Q219">
        <v>2.4700000000000002</v>
      </c>
      <c r="S219" t="str">
        <f t="shared" si="3"/>
        <v>Medium risk</v>
      </c>
    </row>
    <row r="220" spans="1:19" x14ac:dyDescent="0.25">
      <c r="A220" t="s">
        <v>1028</v>
      </c>
      <c r="B220" t="s">
        <v>1029</v>
      </c>
      <c r="C220">
        <v>2.0699999999999998</v>
      </c>
      <c r="D220">
        <v>2.4</v>
      </c>
      <c r="E220">
        <v>1.1000000000000001</v>
      </c>
      <c r="G220">
        <v>1.2</v>
      </c>
      <c r="O220">
        <v>3</v>
      </c>
      <c r="P220">
        <v>2.1</v>
      </c>
      <c r="S220" t="str">
        <f t="shared" si="3"/>
        <v>Low risk</v>
      </c>
    </row>
    <row r="221" spans="1:19" x14ac:dyDescent="0.25">
      <c r="A221" t="s">
        <v>1030</v>
      </c>
      <c r="B221" t="s">
        <v>1031</v>
      </c>
      <c r="C221">
        <v>2.89</v>
      </c>
      <c r="D221">
        <v>3.42</v>
      </c>
      <c r="E221">
        <v>2.48</v>
      </c>
      <c r="F221">
        <v>2.97</v>
      </c>
      <c r="G221">
        <v>1.5</v>
      </c>
      <c r="H221">
        <v>3.81</v>
      </c>
      <c r="I221">
        <v>3.92</v>
      </c>
      <c r="J221">
        <v>3.76</v>
      </c>
      <c r="K221">
        <v>3.13</v>
      </c>
      <c r="L221">
        <v>4.84</v>
      </c>
      <c r="M221">
        <v>2.58</v>
      </c>
      <c r="N221">
        <v>3.96</v>
      </c>
      <c r="O221">
        <v>1.71</v>
      </c>
      <c r="P221">
        <v>2.56</v>
      </c>
      <c r="Q221">
        <v>2.19</v>
      </c>
      <c r="S221" t="str">
        <f t="shared" si="3"/>
        <v>Medium risk</v>
      </c>
    </row>
    <row r="222" spans="1:19" x14ac:dyDescent="0.25">
      <c r="A222" t="s">
        <v>1032</v>
      </c>
      <c r="B222" t="s">
        <v>1033</v>
      </c>
      <c r="E222">
        <v>1.1000000000000001</v>
      </c>
      <c r="G222">
        <v>1</v>
      </c>
      <c r="S222" t="str">
        <f t="shared" si="3"/>
        <v/>
      </c>
    </row>
    <row r="223" spans="1:19" x14ac:dyDescent="0.25">
      <c r="A223" t="s">
        <v>1034</v>
      </c>
      <c r="B223" t="s">
        <v>1035</v>
      </c>
      <c r="C223">
        <v>2.92</v>
      </c>
      <c r="D223">
        <v>2.69</v>
      </c>
      <c r="E223">
        <v>3.29</v>
      </c>
      <c r="F223">
        <v>3.01</v>
      </c>
      <c r="G223">
        <v>3.09</v>
      </c>
      <c r="H223">
        <v>3.28</v>
      </c>
      <c r="I223">
        <v>2.04</v>
      </c>
      <c r="J223">
        <v>3.46</v>
      </c>
      <c r="K223">
        <v>3.9</v>
      </c>
      <c r="L223">
        <v>4.3600000000000003</v>
      </c>
      <c r="M223">
        <v>2.33</v>
      </c>
      <c r="N223">
        <v>1.89</v>
      </c>
      <c r="O223">
        <v>3.44</v>
      </c>
      <c r="P223">
        <v>2.5</v>
      </c>
      <c r="Q223">
        <v>1.93</v>
      </c>
      <c r="S223" t="str">
        <f t="shared" si="3"/>
        <v>Medium risk</v>
      </c>
    </row>
    <row r="224" spans="1:19" x14ac:dyDescent="0.25">
      <c r="A224" t="s">
        <v>1036</v>
      </c>
      <c r="B224" t="s">
        <v>1037</v>
      </c>
      <c r="C224">
        <v>3.13</v>
      </c>
      <c r="D224">
        <v>2.97</v>
      </c>
      <c r="E224">
        <v>3.88</v>
      </c>
      <c r="F224">
        <v>2.68</v>
      </c>
      <c r="G224">
        <v>3.18</v>
      </c>
      <c r="H224">
        <v>2.33</v>
      </c>
      <c r="I224">
        <v>1.66</v>
      </c>
      <c r="J224">
        <v>3.75</v>
      </c>
      <c r="K224">
        <v>2.04</v>
      </c>
      <c r="L224">
        <v>1.28</v>
      </c>
      <c r="M224">
        <v>3.49</v>
      </c>
      <c r="N224">
        <v>3.02</v>
      </c>
      <c r="O224">
        <v>4.54</v>
      </c>
      <c r="P224">
        <v>3.44</v>
      </c>
      <c r="Q224">
        <v>3.43</v>
      </c>
      <c r="S224" t="str">
        <f t="shared" si="3"/>
        <v>Medium risk</v>
      </c>
    </row>
    <row r="225" spans="1:19" x14ac:dyDescent="0.25">
      <c r="A225" t="s">
        <v>1038</v>
      </c>
      <c r="B225" t="s">
        <v>1039</v>
      </c>
      <c r="C225">
        <v>3.16</v>
      </c>
      <c r="D225">
        <v>3.29</v>
      </c>
      <c r="E225">
        <v>3.35</v>
      </c>
      <c r="F225">
        <v>2.99</v>
      </c>
      <c r="G225">
        <v>2.61</v>
      </c>
      <c r="H225">
        <v>2.92</v>
      </c>
      <c r="I225">
        <v>2.71</v>
      </c>
      <c r="J225">
        <v>4.0599999999999996</v>
      </c>
      <c r="K225">
        <v>2.23</v>
      </c>
      <c r="L225">
        <v>2.2200000000000002</v>
      </c>
      <c r="M225">
        <v>2.0499999999999998</v>
      </c>
      <c r="N225">
        <v>1.1499999999999999</v>
      </c>
      <c r="O225">
        <v>2.2400000000000002</v>
      </c>
      <c r="P225">
        <v>2.67</v>
      </c>
      <c r="Q225">
        <v>1.56</v>
      </c>
      <c r="S225" t="str">
        <f t="shared" si="3"/>
        <v>Medium risk</v>
      </c>
    </row>
    <row r="226" spans="1:19" x14ac:dyDescent="0.25">
      <c r="A226" t="s">
        <v>1040</v>
      </c>
      <c r="B226" t="s">
        <v>1041</v>
      </c>
      <c r="S226" t="str">
        <f t="shared" si="3"/>
        <v/>
      </c>
    </row>
    <row r="227" spans="1:19" x14ac:dyDescent="0.25">
      <c r="A227" t="s">
        <v>1042</v>
      </c>
      <c r="B227" t="s">
        <v>1043</v>
      </c>
      <c r="C227">
        <v>1.92</v>
      </c>
      <c r="D227">
        <v>1.61</v>
      </c>
      <c r="E227">
        <v>2.89</v>
      </c>
      <c r="F227">
        <v>2</v>
      </c>
      <c r="G227">
        <v>1.49</v>
      </c>
      <c r="H227">
        <v>3.89</v>
      </c>
      <c r="I227">
        <v>4.7699999999999996</v>
      </c>
      <c r="J227">
        <v>3</v>
      </c>
      <c r="K227">
        <v>3.86</v>
      </c>
      <c r="L227">
        <v>3.97</v>
      </c>
      <c r="M227">
        <v>2.3199999999999998</v>
      </c>
      <c r="O227">
        <v>3</v>
      </c>
      <c r="P227">
        <v>2.21</v>
      </c>
      <c r="Q227">
        <v>1.85</v>
      </c>
      <c r="S227" t="str">
        <f t="shared" si="3"/>
        <v>Low risk</v>
      </c>
    </row>
    <row r="228" spans="1:19" x14ac:dyDescent="0.25">
      <c r="A228" t="s">
        <v>1044</v>
      </c>
      <c r="B228" t="s">
        <v>1045</v>
      </c>
      <c r="C228">
        <v>3.31</v>
      </c>
      <c r="D228">
        <v>3.98</v>
      </c>
      <c r="E228">
        <v>1.61</v>
      </c>
      <c r="F228">
        <v>3.98</v>
      </c>
      <c r="G228">
        <v>2.59</v>
      </c>
      <c r="H228">
        <v>2.72</v>
      </c>
      <c r="I228">
        <v>2.0699999999999998</v>
      </c>
      <c r="J228">
        <v>4.01</v>
      </c>
      <c r="K228">
        <v>2.97</v>
      </c>
      <c r="L228">
        <v>1.05</v>
      </c>
      <c r="M228">
        <v>2</v>
      </c>
      <c r="N228">
        <v>1.06</v>
      </c>
      <c r="O228">
        <v>1.71</v>
      </c>
      <c r="P228">
        <v>2.17</v>
      </c>
      <c r="Q228">
        <v>2.38</v>
      </c>
      <c r="S228" t="str">
        <f t="shared" si="3"/>
        <v>Medium risk</v>
      </c>
    </row>
    <row r="229" spans="1:19" x14ac:dyDescent="0.25">
      <c r="A229" t="s">
        <v>1046</v>
      </c>
      <c r="B229" t="s">
        <v>1047</v>
      </c>
      <c r="C229">
        <v>3.51</v>
      </c>
      <c r="D229">
        <v>3.89</v>
      </c>
      <c r="E229">
        <v>2.46</v>
      </c>
      <c r="F229">
        <v>4.6500000000000004</v>
      </c>
      <c r="G229">
        <v>2.3199999999999998</v>
      </c>
      <c r="H229">
        <v>2.04</v>
      </c>
      <c r="I229">
        <v>1.74</v>
      </c>
      <c r="J229">
        <v>2.41</v>
      </c>
      <c r="K229">
        <v>2.46</v>
      </c>
      <c r="L229">
        <v>1.21</v>
      </c>
      <c r="M229">
        <v>2.2599999999999998</v>
      </c>
      <c r="N229">
        <v>1</v>
      </c>
      <c r="O229">
        <v>2.68</v>
      </c>
      <c r="P229">
        <v>2.5499999999999998</v>
      </c>
      <c r="Q229">
        <v>2.36</v>
      </c>
      <c r="S229" t="str">
        <f t="shared" si="3"/>
        <v>High risk</v>
      </c>
    </row>
    <row r="230" spans="1:19" x14ac:dyDescent="0.25">
      <c r="A230" t="s">
        <v>1048</v>
      </c>
      <c r="B230" t="s">
        <v>1049</v>
      </c>
      <c r="S230" t="str">
        <f t="shared" si="3"/>
        <v/>
      </c>
    </row>
    <row r="231" spans="1:19" x14ac:dyDescent="0.25">
      <c r="A231" t="s">
        <v>1050</v>
      </c>
      <c r="B231" t="s">
        <v>435</v>
      </c>
      <c r="C231">
        <v>3.39</v>
      </c>
      <c r="D231">
        <v>3.35</v>
      </c>
      <c r="E231">
        <v>2.78</v>
      </c>
      <c r="F231">
        <v>4.5199999999999996</v>
      </c>
      <c r="G231">
        <v>3.06</v>
      </c>
      <c r="H231">
        <v>1.87</v>
      </c>
      <c r="I231">
        <v>1.01</v>
      </c>
      <c r="J231">
        <v>2.78</v>
      </c>
      <c r="K231">
        <v>2.25</v>
      </c>
      <c r="L231">
        <v>1.1200000000000001</v>
      </c>
      <c r="M231">
        <v>2.68</v>
      </c>
      <c r="N231">
        <v>2</v>
      </c>
      <c r="O231">
        <v>3.21</v>
      </c>
      <c r="P231">
        <v>2.5499999999999998</v>
      </c>
      <c r="Q231">
        <v>3.04</v>
      </c>
      <c r="S231" t="str">
        <f t="shared" si="3"/>
        <v>Medium risk</v>
      </c>
    </row>
    <row r="232" spans="1:19" x14ac:dyDescent="0.25">
      <c r="A232" t="s">
        <v>1051</v>
      </c>
      <c r="B232" t="s">
        <v>1052</v>
      </c>
      <c r="C232">
        <v>2.79</v>
      </c>
      <c r="D232">
        <v>2.8</v>
      </c>
      <c r="E232">
        <v>2.95</v>
      </c>
      <c r="F232">
        <v>3</v>
      </c>
      <c r="G232">
        <v>2.25</v>
      </c>
      <c r="H232">
        <v>2.75</v>
      </c>
      <c r="I232">
        <v>3.55</v>
      </c>
      <c r="J232">
        <v>2.5</v>
      </c>
      <c r="K232">
        <v>2.7</v>
      </c>
      <c r="L232">
        <v>1.75</v>
      </c>
      <c r="M232">
        <v>2.93</v>
      </c>
      <c r="O232">
        <v>4.5</v>
      </c>
      <c r="P232">
        <v>2.1</v>
      </c>
      <c r="Q232">
        <v>3.5</v>
      </c>
      <c r="S232" t="str">
        <f t="shared" si="3"/>
        <v>Medium risk</v>
      </c>
    </row>
    <row r="233" spans="1:19" x14ac:dyDescent="0.25">
      <c r="A233" t="s">
        <v>1053</v>
      </c>
      <c r="B233" t="s">
        <v>1054</v>
      </c>
      <c r="E233">
        <v>1.1000000000000001</v>
      </c>
      <c r="G233">
        <v>1</v>
      </c>
      <c r="H233">
        <v>2.68</v>
      </c>
      <c r="I233">
        <v>4</v>
      </c>
      <c r="J233">
        <v>2.25</v>
      </c>
      <c r="K233">
        <v>2.2999999999999998</v>
      </c>
      <c r="L233">
        <v>1.55</v>
      </c>
      <c r="M233">
        <v>1.99</v>
      </c>
      <c r="N233">
        <v>1</v>
      </c>
      <c r="O233">
        <v>3</v>
      </c>
      <c r="P233">
        <v>2.1</v>
      </c>
      <c r="Q233">
        <v>2</v>
      </c>
      <c r="S233" t="str">
        <f t="shared" si="3"/>
        <v/>
      </c>
    </row>
    <row r="234" spans="1:19" x14ac:dyDescent="0.25">
      <c r="A234" t="s">
        <v>1055</v>
      </c>
      <c r="B234" t="s">
        <v>1056</v>
      </c>
      <c r="C234">
        <v>2.36</v>
      </c>
      <c r="D234">
        <v>1.96</v>
      </c>
      <c r="E234">
        <v>3.26</v>
      </c>
      <c r="F234">
        <v>2.75</v>
      </c>
      <c r="G234">
        <v>1.97</v>
      </c>
      <c r="H234">
        <v>2.87</v>
      </c>
      <c r="I234">
        <v>1.42</v>
      </c>
      <c r="J234">
        <v>3.5</v>
      </c>
      <c r="K234">
        <v>2.98</v>
      </c>
      <c r="L234">
        <v>4.3499999999999996</v>
      </c>
      <c r="M234">
        <v>3.48</v>
      </c>
      <c r="N234">
        <v>4.9400000000000004</v>
      </c>
      <c r="O234">
        <v>4.45</v>
      </c>
      <c r="P234">
        <v>3</v>
      </c>
      <c r="Q234">
        <v>3.05</v>
      </c>
      <c r="S234" t="str">
        <f t="shared" si="3"/>
        <v>Low risk</v>
      </c>
    </row>
    <row r="235" spans="1:19" x14ac:dyDescent="0.25">
      <c r="A235" t="s">
        <v>1057</v>
      </c>
      <c r="B235" t="s">
        <v>1058</v>
      </c>
      <c r="C235">
        <v>2.94</v>
      </c>
      <c r="D235">
        <v>2.6</v>
      </c>
      <c r="E235">
        <v>2.83</v>
      </c>
      <c r="F235">
        <v>3.91</v>
      </c>
      <c r="G235">
        <v>3.08</v>
      </c>
      <c r="H235">
        <v>2.67</v>
      </c>
      <c r="I235">
        <v>3.12</v>
      </c>
      <c r="J235">
        <v>3.09</v>
      </c>
      <c r="K235">
        <v>2.25</v>
      </c>
      <c r="L235">
        <v>1.66</v>
      </c>
      <c r="M235">
        <v>2.85</v>
      </c>
      <c r="N235">
        <v>1.05</v>
      </c>
      <c r="O235">
        <v>2.86</v>
      </c>
      <c r="P235">
        <v>3.5</v>
      </c>
      <c r="Q235">
        <v>2.88</v>
      </c>
      <c r="S235" t="str">
        <f t="shared" si="3"/>
        <v>Medium risk</v>
      </c>
    </row>
    <row r="236" spans="1:19" x14ac:dyDescent="0.25">
      <c r="A236" t="s">
        <v>1059</v>
      </c>
      <c r="B236" t="s">
        <v>1060</v>
      </c>
      <c r="C236">
        <v>2.88</v>
      </c>
      <c r="D236">
        <v>2.8</v>
      </c>
      <c r="E236">
        <v>3.48</v>
      </c>
      <c r="F236">
        <v>3.01</v>
      </c>
      <c r="G236">
        <v>2.17</v>
      </c>
      <c r="H236">
        <v>2.88</v>
      </c>
      <c r="I236">
        <v>1.98</v>
      </c>
      <c r="J236">
        <v>3.51</v>
      </c>
      <c r="K236">
        <v>2.14</v>
      </c>
      <c r="L236">
        <v>4.68</v>
      </c>
      <c r="M236">
        <v>3.46</v>
      </c>
      <c r="N236">
        <v>3.1</v>
      </c>
      <c r="O236">
        <v>4.8899999999999997</v>
      </c>
      <c r="P236">
        <v>3.54</v>
      </c>
      <c r="Q236">
        <v>3</v>
      </c>
      <c r="S236" t="str">
        <f t="shared" si="3"/>
        <v>Medium risk</v>
      </c>
    </row>
    <row r="237" spans="1:19" x14ac:dyDescent="0.25">
      <c r="A237" t="s">
        <v>1061</v>
      </c>
      <c r="B237" t="s">
        <v>1062</v>
      </c>
      <c r="E237">
        <v>1.52</v>
      </c>
      <c r="G237">
        <v>1.44</v>
      </c>
      <c r="O237">
        <v>3.28</v>
      </c>
      <c r="S237" t="str">
        <f t="shared" si="3"/>
        <v/>
      </c>
    </row>
    <row r="238" spans="1:19" x14ac:dyDescent="0.25">
      <c r="A238" t="s">
        <v>1063</v>
      </c>
      <c r="B238" t="s">
        <v>1064</v>
      </c>
      <c r="C238">
        <v>2.48</v>
      </c>
      <c r="D238">
        <v>2.21</v>
      </c>
      <c r="E238">
        <v>2.63</v>
      </c>
      <c r="F238">
        <v>2.81</v>
      </c>
      <c r="G238">
        <v>2.83</v>
      </c>
      <c r="H238">
        <v>1.28</v>
      </c>
      <c r="I238">
        <v>1.02</v>
      </c>
      <c r="J238">
        <v>1.76</v>
      </c>
      <c r="K238">
        <v>1.1100000000000001</v>
      </c>
      <c r="L238">
        <v>1.1000000000000001</v>
      </c>
      <c r="M238">
        <v>3.79</v>
      </c>
      <c r="N238">
        <v>4.9800000000000004</v>
      </c>
      <c r="O238">
        <v>2.73</v>
      </c>
      <c r="P238">
        <v>3.55</v>
      </c>
      <c r="Q238">
        <v>3.89</v>
      </c>
      <c r="S238" t="str">
        <f t="shared" si="3"/>
        <v>Low risk</v>
      </c>
    </row>
    <row r="239" spans="1:19" x14ac:dyDescent="0.25">
      <c r="A239" t="s">
        <v>1065</v>
      </c>
      <c r="B239" t="s">
        <v>1066</v>
      </c>
      <c r="C239">
        <v>2.4</v>
      </c>
      <c r="D239">
        <v>1.53</v>
      </c>
      <c r="E239">
        <v>3.78</v>
      </c>
      <c r="F239">
        <v>2.89</v>
      </c>
      <c r="G239">
        <v>2.88</v>
      </c>
      <c r="H239">
        <v>2.4300000000000002</v>
      </c>
      <c r="J239">
        <v>2.0299999999999998</v>
      </c>
      <c r="K239">
        <v>2.87</v>
      </c>
      <c r="L239">
        <v>1.34</v>
      </c>
      <c r="M239">
        <v>3.07</v>
      </c>
      <c r="O239">
        <v>4.57</v>
      </c>
      <c r="P239">
        <v>3.06</v>
      </c>
      <c r="Q239">
        <v>2.57</v>
      </c>
      <c r="S239" t="str">
        <f t="shared" si="3"/>
        <v>Low risk</v>
      </c>
    </row>
    <row r="240" spans="1:19" x14ac:dyDescent="0.25">
      <c r="A240" t="s">
        <v>1067</v>
      </c>
      <c r="B240" t="s">
        <v>1068</v>
      </c>
      <c r="C240">
        <v>3.23</v>
      </c>
      <c r="D240">
        <v>3.88</v>
      </c>
      <c r="E240">
        <v>1.83</v>
      </c>
      <c r="F240">
        <v>3.97</v>
      </c>
      <c r="G240">
        <v>2.08</v>
      </c>
      <c r="H240">
        <v>2.91</v>
      </c>
      <c r="I240">
        <v>3.28</v>
      </c>
      <c r="J240">
        <v>3.98</v>
      </c>
      <c r="K240">
        <v>2.21</v>
      </c>
      <c r="L240">
        <v>1.21</v>
      </c>
      <c r="M240">
        <v>2.76</v>
      </c>
      <c r="N240">
        <v>1</v>
      </c>
      <c r="O240">
        <v>1.95</v>
      </c>
      <c r="P240">
        <v>3.4</v>
      </c>
      <c r="Q240">
        <v>3.07</v>
      </c>
      <c r="S240" t="str">
        <f t="shared" si="3"/>
        <v>Medium risk</v>
      </c>
    </row>
    <row r="241" spans="1:19" x14ac:dyDescent="0.25">
      <c r="A241" t="s">
        <v>1069</v>
      </c>
      <c r="B241" t="s">
        <v>1070</v>
      </c>
      <c r="S241" t="str">
        <f t="shared" si="3"/>
        <v/>
      </c>
    </row>
    <row r="242" spans="1:19" x14ac:dyDescent="0.25">
      <c r="A242" t="s">
        <v>1071</v>
      </c>
      <c r="B242" t="s">
        <v>1072</v>
      </c>
      <c r="C242">
        <v>2.8</v>
      </c>
      <c r="D242">
        <v>2.8</v>
      </c>
      <c r="E242">
        <v>3</v>
      </c>
      <c r="G242">
        <v>2.25</v>
      </c>
      <c r="L242">
        <v>1.2</v>
      </c>
      <c r="M242">
        <v>2.4500000000000002</v>
      </c>
      <c r="O242">
        <v>2.5</v>
      </c>
      <c r="P242">
        <v>2.5499999999999998</v>
      </c>
      <c r="Q242">
        <v>2</v>
      </c>
      <c r="S242" t="str">
        <f t="shared" si="3"/>
        <v>Medium risk</v>
      </c>
    </row>
    <row r="243" spans="1:19" x14ac:dyDescent="0.25">
      <c r="A243" t="s">
        <v>1073</v>
      </c>
      <c r="B243" t="s">
        <v>1074</v>
      </c>
      <c r="C243">
        <v>2.09</v>
      </c>
      <c r="D243">
        <v>1.75</v>
      </c>
      <c r="E243">
        <v>2.5099999999999998</v>
      </c>
      <c r="F243">
        <v>2.36</v>
      </c>
      <c r="G243">
        <v>2.38</v>
      </c>
      <c r="H243">
        <v>3.21</v>
      </c>
      <c r="J243">
        <v>4.46</v>
      </c>
      <c r="K243">
        <v>2.91</v>
      </c>
      <c r="L243">
        <v>1.65</v>
      </c>
      <c r="M243">
        <v>2.79</v>
      </c>
      <c r="N243">
        <v>3.01</v>
      </c>
      <c r="O243">
        <v>4.13</v>
      </c>
      <c r="P243">
        <v>2.57</v>
      </c>
      <c r="Q243">
        <v>2.5099999999999998</v>
      </c>
      <c r="S243" t="str">
        <f t="shared" si="3"/>
        <v>Low risk</v>
      </c>
    </row>
    <row r="244" spans="1:19" x14ac:dyDescent="0.25">
      <c r="A244" t="s">
        <v>1075</v>
      </c>
      <c r="B244" t="s">
        <v>1076</v>
      </c>
      <c r="C244">
        <v>2.98</v>
      </c>
      <c r="D244">
        <v>2.6</v>
      </c>
      <c r="E244">
        <v>3</v>
      </c>
      <c r="F244">
        <v>4</v>
      </c>
      <c r="G244">
        <v>3.05</v>
      </c>
      <c r="L244">
        <v>1.2</v>
      </c>
      <c r="M244">
        <v>2.87</v>
      </c>
      <c r="O244">
        <v>1</v>
      </c>
      <c r="P244">
        <v>3.55</v>
      </c>
      <c r="Q244">
        <v>2.5</v>
      </c>
      <c r="S244" t="str">
        <f t="shared" si="3"/>
        <v>Medium risk</v>
      </c>
    </row>
    <row r="245" spans="1:19" x14ac:dyDescent="0.25">
      <c r="A245" t="s">
        <v>1077</v>
      </c>
      <c r="B245" t="s">
        <v>1078</v>
      </c>
      <c r="C245">
        <v>2.98</v>
      </c>
      <c r="D245">
        <v>2.6</v>
      </c>
      <c r="E245">
        <v>3</v>
      </c>
      <c r="F245">
        <v>4</v>
      </c>
      <c r="G245">
        <v>3.05</v>
      </c>
      <c r="L245">
        <v>1.2</v>
      </c>
      <c r="M245">
        <v>2.87</v>
      </c>
      <c r="O245">
        <v>1</v>
      </c>
      <c r="P245">
        <v>3.55</v>
      </c>
      <c r="Q245">
        <v>2.5</v>
      </c>
      <c r="S245" t="str">
        <f t="shared" si="3"/>
        <v>Medium risk</v>
      </c>
    </row>
    <row r="246" spans="1:19" x14ac:dyDescent="0.25">
      <c r="A246" t="s">
        <v>1079</v>
      </c>
      <c r="B246" t="s">
        <v>432</v>
      </c>
      <c r="C246">
        <v>2.8</v>
      </c>
      <c r="D246">
        <v>2.23</v>
      </c>
      <c r="E246">
        <v>4</v>
      </c>
      <c r="F246">
        <v>2.65</v>
      </c>
      <c r="G246">
        <v>3.23</v>
      </c>
      <c r="H246">
        <v>2.86</v>
      </c>
      <c r="I246">
        <v>2.0499999999999998</v>
      </c>
      <c r="J246">
        <v>3.96</v>
      </c>
      <c r="K246">
        <v>2.99</v>
      </c>
      <c r="L246">
        <v>2.06</v>
      </c>
      <c r="M246">
        <v>3.7</v>
      </c>
      <c r="N246">
        <v>4</v>
      </c>
      <c r="O246">
        <v>3.95</v>
      </c>
      <c r="P246">
        <v>3.96</v>
      </c>
      <c r="Q246">
        <v>3.09</v>
      </c>
      <c r="S246" t="str">
        <f t="shared" si="3"/>
        <v>Medium risk</v>
      </c>
    </row>
    <row r="247" spans="1:19" x14ac:dyDescent="0.25">
      <c r="A247" t="s">
        <v>1080</v>
      </c>
      <c r="B247" t="s">
        <v>1081</v>
      </c>
      <c r="C247">
        <v>1.98</v>
      </c>
      <c r="D247">
        <v>1.93</v>
      </c>
      <c r="E247">
        <v>1.82</v>
      </c>
      <c r="G247">
        <v>1.1599999999999999</v>
      </c>
      <c r="H247">
        <v>2.25</v>
      </c>
      <c r="I247">
        <v>1.55</v>
      </c>
      <c r="J247">
        <v>2.25</v>
      </c>
      <c r="K247">
        <v>2.2999999999999998</v>
      </c>
      <c r="L247">
        <v>3.55</v>
      </c>
      <c r="M247">
        <v>2.93</v>
      </c>
      <c r="N247">
        <v>5</v>
      </c>
      <c r="O247">
        <v>3</v>
      </c>
      <c r="P247">
        <v>2.1</v>
      </c>
      <c r="S247" t="str">
        <f t="shared" si="3"/>
        <v>Low risk</v>
      </c>
    </row>
    <row r="248" spans="1:19" x14ac:dyDescent="0.25">
      <c r="A248" t="s">
        <v>1082</v>
      </c>
      <c r="B248" t="s">
        <v>1083</v>
      </c>
      <c r="S248" t="str">
        <f t="shared" si="3"/>
        <v/>
      </c>
    </row>
    <row r="249" spans="1:19" x14ac:dyDescent="0.25">
      <c r="A249" t="s">
        <v>1084</v>
      </c>
      <c r="B249" t="s">
        <v>1085</v>
      </c>
      <c r="S249" t="str">
        <f t="shared" si="3"/>
        <v/>
      </c>
    </row>
    <row r="250" spans="1:19" x14ac:dyDescent="0.25">
      <c r="A250" t="s">
        <v>1086</v>
      </c>
      <c r="B250" t="s">
        <v>1087</v>
      </c>
      <c r="C250">
        <v>3.38</v>
      </c>
      <c r="D250">
        <v>3.68</v>
      </c>
      <c r="E250">
        <v>3</v>
      </c>
      <c r="F250">
        <v>4.18</v>
      </c>
      <c r="G250">
        <v>1.87</v>
      </c>
      <c r="H250">
        <v>3.77</v>
      </c>
      <c r="I250">
        <v>3</v>
      </c>
      <c r="J250">
        <v>4.92</v>
      </c>
      <c r="K250">
        <v>2.97</v>
      </c>
      <c r="L250">
        <v>4.33</v>
      </c>
      <c r="M250">
        <v>2.5299999999999998</v>
      </c>
      <c r="N250">
        <v>1.01</v>
      </c>
      <c r="O250">
        <v>3</v>
      </c>
      <c r="P250">
        <v>2.57</v>
      </c>
      <c r="Q250">
        <v>3.11</v>
      </c>
      <c r="S250" t="str">
        <f t="shared" si="3"/>
        <v>Medium risk</v>
      </c>
    </row>
    <row r="251" spans="1:19" x14ac:dyDescent="0.25">
      <c r="A251" t="s">
        <v>1088</v>
      </c>
      <c r="B251" t="s">
        <v>1089</v>
      </c>
      <c r="C251">
        <v>2.31</v>
      </c>
      <c r="D251">
        <v>2.4</v>
      </c>
      <c r="E251">
        <v>2.0499999999999998</v>
      </c>
      <c r="G251">
        <v>1.55</v>
      </c>
      <c r="H251">
        <v>3.12</v>
      </c>
      <c r="I251">
        <v>2.9</v>
      </c>
      <c r="J251">
        <v>3.5</v>
      </c>
      <c r="K251">
        <v>3</v>
      </c>
      <c r="M251">
        <v>2.2599999999999998</v>
      </c>
      <c r="O251">
        <v>2.5</v>
      </c>
      <c r="P251">
        <v>2.1</v>
      </c>
      <c r="Q251">
        <v>2</v>
      </c>
      <c r="S251" t="str">
        <f t="shared" si="3"/>
        <v>Low risk</v>
      </c>
    </row>
    <row r="252" spans="1:19" x14ac:dyDescent="0.25">
      <c r="A252" t="s">
        <v>1090</v>
      </c>
      <c r="B252" t="s">
        <v>1091</v>
      </c>
      <c r="C252">
        <v>3.33</v>
      </c>
      <c r="D252">
        <v>3.41</v>
      </c>
      <c r="E252">
        <v>2.72</v>
      </c>
      <c r="F252">
        <v>3.94</v>
      </c>
      <c r="G252">
        <v>3.21</v>
      </c>
      <c r="H252">
        <v>1.81</v>
      </c>
      <c r="I252">
        <v>1.1299999999999999</v>
      </c>
      <c r="J252">
        <v>2.0099999999999998</v>
      </c>
      <c r="K252">
        <v>1.72</v>
      </c>
      <c r="L252">
        <v>2.91</v>
      </c>
      <c r="M252">
        <v>3.07</v>
      </c>
      <c r="N252">
        <v>2</v>
      </c>
      <c r="O252">
        <v>2.35</v>
      </c>
      <c r="P252">
        <v>3.53</v>
      </c>
      <c r="Q252">
        <v>3.24</v>
      </c>
      <c r="S252" t="str">
        <f t="shared" si="3"/>
        <v>Medium risk</v>
      </c>
    </row>
    <row r="253" spans="1:19" x14ac:dyDescent="0.25">
      <c r="A253" t="s">
        <v>1092</v>
      </c>
      <c r="B253" t="s">
        <v>1093</v>
      </c>
      <c r="C253">
        <v>2.4700000000000002</v>
      </c>
      <c r="D253">
        <v>2.17</v>
      </c>
      <c r="E253">
        <v>2.88</v>
      </c>
      <c r="F253">
        <v>2.69</v>
      </c>
      <c r="G253">
        <v>2.66</v>
      </c>
      <c r="H253">
        <v>2.65</v>
      </c>
      <c r="I253">
        <v>1.57</v>
      </c>
      <c r="J253">
        <v>2.8</v>
      </c>
      <c r="K253">
        <v>2.73</v>
      </c>
      <c r="L253">
        <v>4.3600000000000003</v>
      </c>
      <c r="M253">
        <v>2.75</v>
      </c>
      <c r="N253">
        <v>3.01</v>
      </c>
      <c r="O253">
        <v>3.56</v>
      </c>
      <c r="P253">
        <v>2.56</v>
      </c>
      <c r="Q253">
        <v>2.6</v>
      </c>
      <c r="S253" t="str">
        <f t="shared" si="3"/>
        <v>Low risk</v>
      </c>
    </row>
    <row r="254" spans="1:19" x14ac:dyDescent="0.25">
      <c r="A254" t="s">
        <v>1094</v>
      </c>
      <c r="B254" t="s">
        <v>1095</v>
      </c>
      <c r="C254">
        <v>3.06</v>
      </c>
      <c r="D254">
        <v>2.81</v>
      </c>
      <c r="E254">
        <v>3.13</v>
      </c>
      <c r="F254">
        <v>3.25</v>
      </c>
      <c r="G254">
        <v>3.6</v>
      </c>
      <c r="H254">
        <v>2.84</v>
      </c>
      <c r="I254">
        <v>1.46</v>
      </c>
      <c r="J254">
        <v>3.46</v>
      </c>
      <c r="K254">
        <v>2.91</v>
      </c>
      <c r="L254">
        <v>4.2300000000000004</v>
      </c>
      <c r="M254">
        <v>2.46</v>
      </c>
      <c r="N254">
        <v>2.02</v>
      </c>
      <c r="O254">
        <v>2.25</v>
      </c>
      <c r="P254">
        <v>2.56</v>
      </c>
      <c r="Q254">
        <v>2.63</v>
      </c>
      <c r="S254" t="str">
        <f t="shared" si="3"/>
        <v>Medium risk</v>
      </c>
    </row>
  </sheetData>
  <mergeCells count="2">
    <mergeCell ref="A2:B2"/>
    <mergeCell ref="A1:S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件" ma:contentTypeID="0x010100AFA68DF8BB0CAE45B2EF1F0A85C8DDEB" ma:contentTypeVersion="19" ma:contentTypeDescription="建立新的文件。" ma:contentTypeScope="" ma:versionID="0b99ad819aa98c10cd4837e667572ab2">
  <xsd:schema xmlns:xsd="http://www.w3.org/2001/XMLSchema" xmlns:xs="http://www.w3.org/2001/XMLSchema" xmlns:p="http://schemas.microsoft.com/office/2006/metadata/properties" xmlns:ns2="27224b96-0051-44ab-9924-e1668a61c71d" xmlns:ns3="7ef46196-a1d7-4b36-9ddd-5c14c746908c" targetNamespace="http://schemas.microsoft.com/office/2006/metadata/properties" ma:root="true" ma:fieldsID="60d259d6340163b16750d787af4704a8" ns2:_="" ns3:_="">
    <xsd:import namespace="27224b96-0051-44ab-9924-e1668a61c71d"/>
    <xsd:import namespace="7ef46196-a1d7-4b36-9ddd-5c14c746908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224b96-0051-44ab-9924-e1668a61c7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影像標籤" ma:readOnly="false" ma:fieldId="{5cf76f15-5ced-4ddc-b409-7134ff3c332f}" ma:taxonomyMulti="true" ma:sspId="1ed3be95-ef12-4f2e-8a05-8941d834ac3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ef46196-a1d7-4b36-9ddd-5c14c746908c" elementFormDefault="qualified">
    <xsd:import namespace="http://schemas.microsoft.com/office/2006/documentManagement/types"/>
    <xsd:import namespace="http://schemas.microsoft.com/office/infopath/2007/PartnerControls"/>
    <xsd:element name="SharedWithUsers" ma:index="14" nillable="true" ma:displayName="共用對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共用詳細資料" ma:internalName="SharedWithDetails" ma:readOnly="true">
      <xsd:simpleType>
        <xsd:restriction base="dms:Note">
          <xsd:maxLength value="255"/>
        </xsd:restriction>
      </xsd:simpleType>
    </xsd:element>
    <xsd:element name="TaxCatchAll" ma:index="23" nillable="true" ma:displayName="Taxonomy Catch All Column" ma:hidden="true" ma:list="{e7053b92-a7fd-4330-8589-d34679b41f78}" ma:internalName="TaxCatchAll" ma:showField="CatchAllData" ma:web="7ef46196-a1d7-4b36-9ddd-5c14c746908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內容類型"/>
        <xsd:element ref="dc:title" minOccurs="0" maxOccurs="1" ma:index="4" ma:displayName="標題"/>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ef46196-a1d7-4b36-9ddd-5c14c746908c" xsi:nil="true"/>
    <lcf76f155ced4ddcb4097134ff3c332f xmlns="27224b96-0051-44ab-9924-e1668a61c71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C28BA6-F36D-45E5-AB2C-4B0BF22493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224b96-0051-44ab-9924-e1668a61c71d"/>
    <ds:schemaRef ds:uri="7ef46196-a1d7-4b36-9ddd-5c14c74690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959F6B-943E-408C-BE97-EE5551EDDAC5}">
  <ds:schemaRefs>
    <ds:schemaRef ds:uri="http://schemas.microsoft.com/office/2006/metadata/properties"/>
    <ds:schemaRef ds:uri="http://schemas.microsoft.com/office/infopath/2007/PartnerControls"/>
    <ds:schemaRef ds:uri="7ef46196-a1d7-4b36-9ddd-5c14c746908c"/>
    <ds:schemaRef ds:uri="27224b96-0051-44ab-9924-e1668a61c71d"/>
  </ds:schemaRefs>
</ds:datastoreItem>
</file>

<file path=customXml/itemProps3.xml><?xml version="1.0" encoding="utf-8"?>
<ds:datastoreItem xmlns:ds="http://schemas.openxmlformats.org/officeDocument/2006/customXml" ds:itemID="{20201D84-524F-4F79-BD37-A3FD0799D8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Cover</vt:lpstr>
      <vt:lpstr>Reporting Tool</vt:lpstr>
      <vt:lpstr>Site info</vt:lpstr>
      <vt:lpstr>Energy</vt:lpstr>
      <vt:lpstr>Energy Tracking</vt:lpstr>
      <vt:lpstr>Water &amp; Wastewater</vt:lpstr>
      <vt:lpstr>Water Tracking</vt:lpstr>
      <vt:lpstr>Chemical</vt:lpstr>
      <vt:lpstr>EMS</vt:lpstr>
      <vt:lpstr>Waste</vt:lpstr>
      <vt:lpstr>Waste tracking</vt:lpstr>
      <vt:lpstr>Air emissions</vt:lpstr>
      <vt:lpstr>Airemissionstracking</vt:lpstr>
      <vt:lpstr>Ref</vt:lpstr>
      <vt:lpstr>Cal_Pathway</vt:lpstr>
      <vt:lpstr>Cal_Capacity Building Pr</vt:lpstr>
      <vt:lpstr>Cal_Dropdown list</vt:lpstr>
      <vt:lpstr>Cal_WWF Water Risk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Alvin Wei</dc:creator>
  <cp:keywords/>
  <dc:description/>
  <cp:lastModifiedBy>Jose Santos</cp:lastModifiedBy>
  <cp:revision/>
  <dcterms:created xsi:type="dcterms:W3CDTF">2024-06-14T08:26:30Z</dcterms:created>
  <dcterms:modified xsi:type="dcterms:W3CDTF">2025-03-20T14:47:07Z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0x010100AFA68DF8BB0CAE45B2EF1F0A85C8DDEB</vt:lpwstr>
  </property>
  <property fmtid="{D5CDD505-2E9C-101B-9397-08002B2CF9AE}" pid="3" name="MediaServiceImageTags">
    <vt:lpwstr/>
  </property>
</Properties>
</file>